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8"/>
  <workbookPr/>
  <mc:AlternateContent xmlns:mc="http://schemas.openxmlformats.org/markup-compatibility/2006">
    <mc:Choice Requires="x15">
      <x15ac:absPath xmlns:x15ac="http://schemas.microsoft.com/office/spreadsheetml/2010/11/ac" url="https://nuwildcat.sharepoint.com/sites/MCC-LeonardLab_Group/Shared Documents/LeonardLab_Group/LL_Shared/Papers Written/0_IN_PROGRESS/paper_20XX_Edelstein_Cosio_NatEMESA_NatureChemBio/current_rev1/Ready for Josh/Source Data/Source Data 1/"/>
    </mc:Choice>
  </mc:AlternateContent>
  <xr:revisionPtr revIDLastSave="281" documentId="13_ncr:1_{9898CB2D-0BA7-5446-943B-B9F3E94706CC}" xr6:coauthVersionLast="47" xr6:coauthVersionMax="47" xr10:uidLastSave="{7F02656D-6AFE-4777-BBC1-EE49EF06D8E0}"/>
  <bookViews>
    <workbookView xWindow="14740" yWindow="920" windowWidth="14480" windowHeight="16880" firstSheet="12" activeTab="11" xr2:uid="{CDD88283-7E38-ED4B-8CEC-B7EB942E57B2}"/>
  </bookViews>
  <sheets>
    <sheet name="S13b" sheetId="3" r:id="rId1"/>
    <sheet name="S13c" sheetId="4" r:id="rId2"/>
    <sheet name="S13d" sheetId="9" r:id="rId3"/>
    <sheet name="S13e" sheetId="10" r:id="rId4"/>
    <sheet name="S13g" sheetId="7" r:id="rId5"/>
    <sheet name="S13h" sheetId="8" r:id="rId6"/>
    <sheet name="S13i" sheetId="11" r:id="rId7"/>
    <sheet name="S13j" sheetId="12" r:id="rId8"/>
    <sheet name="S13l" sheetId="5" r:id="rId9"/>
    <sheet name="S13m" sheetId="6" r:id="rId10"/>
    <sheet name="S13n" sheetId="13" r:id="rId11"/>
    <sheet name="S13o" sheetId="14" r:id="rId12"/>
    <sheet name="S13p" sheetId="15" r:id="rId13"/>
    <sheet name="S13r" sheetId="1" r:id="rId14"/>
    <sheet name="S13s" sheetId="2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6" i="15" l="1"/>
  <c r="X6" i="15"/>
  <c r="W6" i="15"/>
  <c r="V6" i="15"/>
  <c r="U6" i="15"/>
  <c r="T6" i="15"/>
  <c r="C6" i="15"/>
  <c r="D6" i="15"/>
  <c r="E6" i="15"/>
  <c r="F6" i="15"/>
  <c r="G6" i="15"/>
  <c r="H6" i="15"/>
  <c r="I6" i="15"/>
  <c r="J6" i="15"/>
  <c r="K6" i="15"/>
  <c r="L6" i="15"/>
  <c r="M6" i="15"/>
  <c r="N6" i="15"/>
  <c r="O6" i="15"/>
  <c r="P6" i="15"/>
  <c r="Q6" i="15"/>
  <c r="R6" i="15"/>
  <c r="S6" i="15"/>
  <c r="B6" i="15"/>
  <c r="S10" i="14" l="1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S9" i="14"/>
  <c r="R9" i="14"/>
  <c r="Q9" i="14"/>
  <c r="P9" i="14"/>
  <c r="O9" i="14"/>
  <c r="N9" i="14"/>
  <c r="M9" i="14"/>
  <c r="L9" i="14"/>
  <c r="K9" i="14"/>
  <c r="J9" i="14"/>
  <c r="J12" i="14" s="1"/>
  <c r="I9" i="14"/>
  <c r="H9" i="14"/>
  <c r="G9" i="14"/>
  <c r="F9" i="14"/>
  <c r="E9" i="14"/>
  <c r="D9" i="14"/>
  <c r="C9" i="14"/>
  <c r="B9" i="14"/>
  <c r="S10" i="13"/>
  <c r="R10" i="13"/>
  <c r="Q10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B10" i="13"/>
  <c r="S9" i="13"/>
  <c r="R9" i="13"/>
  <c r="R12" i="13" s="1"/>
  <c r="Q9" i="13"/>
  <c r="P9" i="13"/>
  <c r="O9" i="13"/>
  <c r="N9" i="13"/>
  <c r="N12" i="13" s="1"/>
  <c r="M9" i="13"/>
  <c r="L9" i="13"/>
  <c r="K9" i="13"/>
  <c r="J9" i="13"/>
  <c r="J12" i="13" s="1"/>
  <c r="I9" i="13"/>
  <c r="H9" i="13"/>
  <c r="H12" i="13" s="1"/>
  <c r="G9" i="13"/>
  <c r="F9" i="13"/>
  <c r="E9" i="13"/>
  <c r="D9" i="13"/>
  <c r="C9" i="13"/>
  <c r="B9" i="13"/>
  <c r="B12" i="13" s="1"/>
  <c r="AE10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I10" i="12"/>
  <c r="H10" i="12"/>
  <c r="G10" i="12"/>
  <c r="F10" i="12"/>
  <c r="E10" i="12"/>
  <c r="D10" i="12"/>
  <c r="C10" i="12"/>
  <c r="B10" i="12"/>
  <c r="AE9" i="12"/>
  <c r="AD9" i="12"/>
  <c r="AC9" i="12"/>
  <c r="AB9" i="12"/>
  <c r="AA9" i="12"/>
  <c r="Z9" i="12"/>
  <c r="Y9" i="12"/>
  <c r="X11" i="12" s="1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B9" i="12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B10" i="11"/>
  <c r="AE9" i="11"/>
  <c r="AD9" i="11"/>
  <c r="AC9" i="11"/>
  <c r="AB9" i="11"/>
  <c r="AA9" i="11"/>
  <c r="Z9" i="11"/>
  <c r="Y9" i="11"/>
  <c r="X9" i="11"/>
  <c r="W9" i="11"/>
  <c r="V11" i="11" s="1"/>
  <c r="V9" i="11"/>
  <c r="U9" i="11"/>
  <c r="T9" i="11"/>
  <c r="S9" i="11"/>
  <c r="R9" i="11"/>
  <c r="Q9" i="11"/>
  <c r="P9" i="11"/>
  <c r="P11" i="11" s="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B11" i="11" s="1"/>
  <c r="B9" i="11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AE9" i="10"/>
  <c r="AD9" i="10"/>
  <c r="AC9" i="10"/>
  <c r="AB9" i="10"/>
  <c r="AA9" i="10"/>
  <c r="Z9" i="10"/>
  <c r="Z12" i="10" s="1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9" i="9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E9" i="8"/>
  <c r="AE12" i="8" s="1"/>
  <c r="AD9" i="8"/>
  <c r="AD12" i="8" s="1"/>
  <c r="AC9" i="8"/>
  <c r="AC12" i="8" s="1"/>
  <c r="AB9" i="8"/>
  <c r="AB12" i="8" s="1"/>
  <c r="AA9" i="8"/>
  <c r="AA12" i="8" s="1"/>
  <c r="Z9" i="8"/>
  <c r="Z12" i="8" s="1"/>
  <c r="Z13" i="8" s="1"/>
  <c r="Y9" i="8"/>
  <c r="Y12" i="8" s="1"/>
  <c r="X9" i="8"/>
  <c r="X12" i="8" s="1"/>
  <c r="X13" i="8" s="1"/>
  <c r="W9" i="8"/>
  <c r="W12" i="8" s="1"/>
  <c r="V15" i="8" s="1"/>
  <c r="V9" i="8"/>
  <c r="V12" i="8" s="1"/>
  <c r="U9" i="8"/>
  <c r="U12" i="8" s="1"/>
  <c r="U13" i="8" s="1"/>
  <c r="T9" i="8"/>
  <c r="T12" i="8" s="1"/>
  <c r="S9" i="8"/>
  <c r="S12" i="8" s="1"/>
  <c r="R9" i="8"/>
  <c r="R12" i="8" s="1"/>
  <c r="R13" i="8" s="1"/>
  <c r="Q9" i="8"/>
  <c r="Q12" i="8" s="1"/>
  <c r="P9" i="8"/>
  <c r="P12" i="8" s="1"/>
  <c r="P13" i="8" s="1"/>
  <c r="O9" i="8"/>
  <c r="O12" i="8" s="1"/>
  <c r="N15" i="8" s="1"/>
  <c r="N9" i="8"/>
  <c r="N12" i="8" s="1"/>
  <c r="M9" i="8"/>
  <c r="M12" i="8" s="1"/>
  <c r="L9" i="8"/>
  <c r="L12" i="8" s="1"/>
  <c r="K9" i="8"/>
  <c r="K12" i="8" s="1"/>
  <c r="J9" i="8"/>
  <c r="J12" i="8" s="1"/>
  <c r="J13" i="8" s="1"/>
  <c r="I9" i="8"/>
  <c r="I12" i="8" s="1"/>
  <c r="H9" i="8"/>
  <c r="H12" i="8" s="1"/>
  <c r="H13" i="8" s="1"/>
  <c r="G9" i="8"/>
  <c r="G12" i="8" s="1"/>
  <c r="G13" i="8" s="1"/>
  <c r="F9" i="8"/>
  <c r="F12" i="8" s="1"/>
  <c r="E9" i="8"/>
  <c r="E12" i="8" s="1"/>
  <c r="E13" i="8" s="1"/>
  <c r="D9" i="8"/>
  <c r="D12" i="8" s="1"/>
  <c r="C9" i="8"/>
  <c r="C12" i="8" s="1"/>
  <c r="B9" i="8"/>
  <c r="B12" i="8" s="1"/>
  <c r="B13" i="8" s="1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AE9" i="7"/>
  <c r="AE12" i="7" s="1"/>
  <c r="AE13" i="7" s="1"/>
  <c r="AD9" i="7"/>
  <c r="AD12" i="7" s="1"/>
  <c r="AD13" i="7" s="1"/>
  <c r="AC9" i="7"/>
  <c r="AC12" i="7" s="1"/>
  <c r="AB9" i="7"/>
  <c r="AB12" i="7" s="1"/>
  <c r="AB13" i="7" s="1"/>
  <c r="AA9" i="7"/>
  <c r="AA12" i="7" s="1"/>
  <c r="Z9" i="7"/>
  <c r="Z12" i="7" s="1"/>
  <c r="Z13" i="7" s="1"/>
  <c r="Y9" i="7"/>
  <c r="Y12" i="7" s="1"/>
  <c r="Y13" i="7" s="1"/>
  <c r="X9" i="7"/>
  <c r="X12" i="7" s="1"/>
  <c r="X13" i="7" s="1"/>
  <c r="W9" i="7"/>
  <c r="W12" i="7" s="1"/>
  <c r="V9" i="7"/>
  <c r="V12" i="7" s="1"/>
  <c r="V13" i="7" s="1"/>
  <c r="U9" i="7"/>
  <c r="U12" i="7" s="1"/>
  <c r="T9" i="7"/>
  <c r="T12" i="7" s="1"/>
  <c r="T13" i="7" s="1"/>
  <c r="S9" i="7"/>
  <c r="S12" i="7" s="1"/>
  <c r="R9" i="7"/>
  <c r="R12" i="7" s="1"/>
  <c r="Q9" i="7"/>
  <c r="Q12" i="7" s="1"/>
  <c r="P9" i="7"/>
  <c r="P12" i="7" s="1"/>
  <c r="P13" i="7" s="1"/>
  <c r="O9" i="7"/>
  <c r="O12" i="7" s="1"/>
  <c r="O13" i="7" s="1"/>
  <c r="N9" i="7"/>
  <c r="N12" i="7" s="1"/>
  <c r="N13" i="7" s="1"/>
  <c r="M9" i="7"/>
  <c r="M12" i="7" s="1"/>
  <c r="L9" i="7"/>
  <c r="L12" i="7" s="1"/>
  <c r="L13" i="7" s="1"/>
  <c r="K9" i="7"/>
  <c r="K12" i="7" s="1"/>
  <c r="J9" i="7"/>
  <c r="J12" i="7" s="1"/>
  <c r="I9" i="7"/>
  <c r="I12" i="7" s="1"/>
  <c r="I13" i="7" s="1"/>
  <c r="H9" i="7"/>
  <c r="H12" i="7" s="1"/>
  <c r="H13" i="7" s="1"/>
  <c r="G9" i="7"/>
  <c r="G12" i="7" s="1"/>
  <c r="F9" i="7"/>
  <c r="F12" i="7" s="1"/>
  <c r="F13" i="7" s="1"/>
  <c r="E9" i="7"/>
  <c r="E12" i="7" s="1"/>
  <c r="D9" i="7"/>
  <c r="D12" i="7" s="1"/>
  <c r="D13" i="7" s="1"/>
  <c r="C9" i="7"/>
  <c r="C12" i="7" s="1"/>
  <c r="B9" i="7"/>
  <c r="B12" i="7" s="1"/>
  <c r="R12" i="6"/>
  <c r="R13" i="6" s="1"/>
  <c r="P12" i="6"/>
  <c r="P13" i="6" s="1"/>
  <c r="H12" i="6"/>
  <c r="H13" i="6" s="1"/>
  <c r="B12" i="6"/>
  <c r="B13" i="6" s="1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B10" i="6"/>
  <c r="S9" i="6"/>
  <c r="S12" i="6" s="1"/>
  <c r="R9" i="6"/>
  <c r="Q9" i="6"/>
  <c r="Q12" i="6" s="1"/>
  <c r="P9" i="6"/>
  <c r="O9" i="6"/>
  <c r="O12" i="6" s="1"/>
  <c r="N15" i="6" s="1"/>
  <c r="N9" i="6"/>
  <c r="N12" i="6" s="1"/>
  <c r="N13" i="6" s="1"/>
  <c r="M9" i="6"/>
  <c r="M12" i="6" s="1"/>
  <c r="L15" i="6" s="1"/>
  <c r="L9" i="6"/>
  <c r="L12" i="6" s="1"/>
  <c r="K9" i="6"/>
  <c r="K12" i="6" s="1"/>
  <c r="J9" i="6"/>
  <c r="J12" i="6" s="1"/>
  <c r="J13" i="6" s="1"/>
  <c r="I9" i="6"/>
  <c r="I12" i="6" s="1"/>
  <c r="H9" i="6"/>
  <c r="G9" i="6"/>
  <c r="G12" i="6" s="1"/>
  <c r="G13" i="6" s="1"/>
  <c r="F9" i="6"/>
  <c r="F12" i="6" s="1"/>
  <c r="E9" i="6"/>
  <c r="E12" i="6" s="1"/>
  <c r="D9" i="6"/>
  <c r="D12" i="6" s="1"/>
  <c r="C9" i="6"/>
  <c r="C12" i="6" s="1"/>
  <c r="B9" i="6"/>
  <c r="P12" i="5"/>
  <c r="N12" i="5"/>
  <c r="N13" i="5" s="1"/>
  <c r="K12" i="5"/>
  <c r="K13" i="5" s="1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B10" i="5"/>
  <c r="S9" i="5"/>
  <c r="S12" i="5" s="1"/>
  <c r="S13" i="5" s="1"/>
  <c r="R9" i="5"/>
  <c r="R12" i="5" s="1"/>
  <c r="Q9" i="5"/>
  <c r="Q12" i="5" s="1"/>
  <c r="P15" i="5" s="1"/>
  <c r="P9" i="5"/>
  <c r="O9" i="5"/>
  <c r="O12" i="5" s="1"/>
  <c r="N9" i="5"/>
  <c r="M9" i="5"/>
  <c r="M12" i="5" s="1"/>
  <c r="L9" i="5"/>
  <c r="L12" i="5" s="1"/>
  <c r="L13" i="5" s="1"/>
  <c r="K9" i="5"/>
  <c r="J9" i="5"/>
  <c r="J12" i="5" s="1"/>
  <c r="J13" i="5" s="1"/>
  <c r="I9" i="5"/>
  <c r="I12" i="5" s="1"/>
  <c r="I13" i="5" s="1"/>
  <c r="H9" i="5"/>
  <c r="H12" i="5" s="1"/>
  <c r="H13" i="5" s="1"/>
  <c r="G9" i="5"/>
  <c r="G12" i="5" s="1"/>
  <c r="F9" i="5"/>
  <c r="F12" i="5" s="1"/>
  <c r="F13" i="5" s="1"/>
  <c r="E9" i="5"/>
  <c r="E12" i="5" s="1"/>
  <c r="D9" i="5"/>
  <c r="D12" i="5" s="1"/>
  <c r="C9" i="5"/>
  <c r="C12" i="5" s="1"/>
  <c r="C13" i="5" s="1"/>
  <c r="B9" i="5"/>
  <c r="B12" i="5" s="1"/>
  <c r="R13" i="4"/>
  <c r="B13" i="4"/>
  <c r="X12" i="4"/>
  <c r="X13" i="4" s="1"/>
  <c r="R12" i="4"/>
  <c r="P12" i="4"/>
  <c r="P13" i="4" s="1"/>
  <c r="H12" i="4"/>
  <c r="B12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AE9" i="4"/>
  <c r="AE12" i="4" s="1"/>
  <c r="AD9" i="4"/>
  <c r="AD12" i="4" s="1"/>
  <c r="AD13" i="4" s="1"/>
  <c r="AC9" i="4"/>
  <c r="AC12" i="4" s="1"/>
  <c r="AB15" i="4" s="1"/>
  <c r="AB9" i="4"/>
  <c r="AB12" i="4" s="1"/>
  <c r="AB13" i="4" s="1"/>
  <c r="AA9" i="4"/>
  <c r="AA12" i="4" s="1"/>
  <c r="Z9" i="4"/>
  <c r="Z12" i="4" s="1"/>
  <c r="Z13" i="4" s="1"/>
  <c r="Y9" i="4"/>
  <c r="Y12" i="4" s="1"/>
  <c r="X9" i="4"/>
  <c r="W9" i="4"/>
  <c r="W12" i="4" s="1"/>
  <c r="W13" i="4" s="1"/>
  <c r="V9" i="4"/>
  <c r="V12" i="4" s="1"/>
  <c r="U9" i="4"/>
  <c r="U12" i="4" s="1"/>
  <c r="U13" i="4" s="1"/>
  <c r="T9" i="4"/>
  <c r="T12" i="4" s="1"/>
  <c r="T13" i="4" s="1"/>
  <c r="S9" i="4"/>
  <c r="S12" i="4" s="1"/>
  <c r="R9" i="4"/>
  <c r="Q9" i="4"/>
  <c r="Q12" i="4" s="1"/>
  <c r="P9" i="4"/>
  <c r="O9" i="4"/>
  <c r="O12" i="4" s="1"/>
  <c r="N9" i="4"/>
  <c r="N12" i="4" s="1"/>
  <c r="N13" i="4" s="1"/>
  <c r="M9" i="4"/>
  <c r="M12" i="4" s="1"/>
  <c r="L15" i="4" s="1"/>
  <c r="L9" i="4"/>
  <c r="L12" i="4" s="1"/>
  <c r="L13" i="4" s="1"/>
  <c r="K9" i="4"/>
  <c r="K12" i="4" s="1"/>
  <c r="J9" i="4"/>
  <c r="J12" i="4" s="1"/>
  <c r="J13" i="4" s="1"/>
  <c r="I9" i="4"/>
  <c r="I12" i="4" s="1"/>
  <c r="H9" i="4"/>
  <c r="G9" i="4"/>
  <c r="G12" i="4" s="1"/>
  <c r="G13" i="4" s="1"/>
  <c r="F9" i="4"/>
  <c r="F12" i="4" s="1"/>
  <c r="E9" i="4"/>
  <c r="E12" i="4" s="1"/>
  <c r="E13" i="4" s="1"/>
  <c r="D9" i="4"/>
  <c r="D12" i="4" s="1"/>
  <c r="D13" i="4" s="1"/>
  <c r="C9" i="4"/>
  <c r="C12" i="4" s="1"/>
  <c r="B9" i="4"/>
  <c r="AE12" i="3"/>
  <c r="AE13" i="3" s="1"/>
  <c r="W12" i="3"/>
  <c r="O12" i="3"/>
  <c r="O13" i="3" s="1"/>
  <c r="G12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E9" i="3"/>
  <c r="AD9" i="3"/>
  <c r="AD12" i="3" s="1"/>
  <c r="AD13" i="3" s="1"/>
  <c r="AC9" i="3"/>
  <c r="AC12" i="3" s="1"/>
  <c r="AB9" i="3"/>
  <c r="AB12" i="3" s="1"/>
  <c r="AB13" i="3" s="1"/>
  <c r="AA9" i="3"/>
  <c r="AA12" i="3" s="1"/>
  <c r="Z9" i="3"/>
  <c r="Z12" i="3" s="1"/>
  <c r="Y9" i="3"/>
  <c r="Y12" i="3" s="1"/>
  <c r="Y13" i="3" s="1"/>
  <c r="X9" i="3"/>
  <c r="X12" i="3" s="1"/>
  <c r="X13" i="3" s="1"/>
  <c r="W9" i="3"/>
  <c r="V9" i="3"/>
  <c r="V12" i="3" s="1"/>
  <c r="V13" i="3" s="1"/>
  <c r="U9" i="3"/>
  <c r="U12" i="3" s="1"/>
  <c r="T9" i="3"/>
  <c r="T12" i="3" s="1"/>
  <c r="T13" i="3" s="1"/>
  <c r="S9" i="3"/>
  <c r="S12" i="3" s="1"/>
  <c r="R9" i="3"/>
  <c r="R12" i="3" s="1"/>
  <c r="Q9" i="3"/>
  <c r="Q12" i="3" s="1"/>
  <c r="P9" i="3"/>
  <c r="P12" i="3" s="1"/>
  <c r="P13" i="3" s="1"/>
  <c r="O9" i="3"/>
  <c r="N9" i="3"/>
  <c r="N12" i="3" s="1"/>
  <c r="N13" i="3" s="1"/>
  <c r="M9" i="3"/>
  <c r="M12" i="3" s="1"/>
  <c r="L9" i="3"/>
  <c r="L12" i="3" s="1"/>
  <c r="L13" i="3" s="1"/>
  <c r="K9" i="3"/>
  <c r="K12" i="3" s="1"/>
  <c r="J9" i="3"/>
  <c r="J12" i="3" s="1"/>
  <c r="I9" i="3"/>
  <c r="I12" i="3" s="1"/>
  <c r="I13" i="3" s="1"/>
  <c r="H9" i="3"/>
  <c r="H12" i="3" s="1"/>
  <c r="H13" i="3" s="1"/>
  <c r="G9" i="3"/>
  <c r="F9" i="3"/>
  <c r="F12" i="3" s="1"/>
  <c r="F13" i="3" s="1"/>
  <c r="E9" i="3"/>
  <c r="E12" i="3" s="1"/>
  <c r="D9" i="3"/>
  <c r="D12" i="3" s="1"/>
  <c r="D13" i="3" s="1"/>
  <c r="C9" i="3"/>
  <c r="C12" i="3" s="1"/>
  <c r="B9" i="3"/>
  <c r="B12" i="3" s="1"/>
  <c r="L12" i="14" l="1"/>
  <c r="N12" i="14"/>
  <c r="F12" i="14"/>
  <c r="D12" i="14"/>
  <c r="B12" i="14"/>
  <c r="P12" i="14"/>
  <c r="R12" i="14"/>
  <c r="H12" i="14"/>
  <c r="L12" i="13"/>
  <c r="F12" i="13"/>
  <c r="P12" i="13"/>
  <c r="D12" i="13"/>
  <c r="R11" i="12"/>
  <c r="P11" i="12"/>
  <c r="H11" i="12"/>
  <c r="B11" i="12"/>
  <c r="J11" i="12"/>
  <c r="D11" i="12"/>
  <c r="L11" i="12"/>
  <c r="AB11" i="12"/>
  <c r="F11" i="12"/>
  <c r="N11" i="12"/>
  <c r="V11" i="12"/>
  <c r="AD11" i="12"/>
  <c r="Z11" i="12"/>
  <c r="T11" i="12"/>
  <c r="AD11" i="11"/>
  <c r="AB11" i="11"/>
  <c r="Z11" i="11"/>
  <c r="X11" i="11"/>
  <c r="T11" i="11"/>
  <c r="R11" i="11"/>
  <c r="N11" i="11"/>
  <c r="L11" i="11"/>
  <c r="J11" i="11"/>
  <c r="H11" i="11"/>
  <c r="F11" i="11"/>
  <c r="D11" i="11"/>
  <c r="X12" i="10"/>
  <c r="R12" i="10"/>
  <c r="P12" i="10"/>
  <c r="J12" i="10"/>
  <c r="H12" i="10"/>
  <c r="B12" i="10"/>
  <c r="T12" i="10"/>
  <c r="L12" i="10"/>
  <c r="D12" i="10"/>
  <c r="F12" i="10"/>
  <c r="N12" i="10"/>
  <c r="V12" i="10"/>
  <c r="AD12" i="10"/>
  <c r="AB12" i="10"/>
  <c r="X12" i="9"/>
  <c r="R12" i="9"/>
  <c r="P12" i="9"/>
  <c r="H12" i="9"/>
  <c r="B12" i="9"/>
  <c r="Z12" i="9"/>
  <c r="D12" i="9"/>
  <c r="L12" i="9"/>
  <c r="T12" i="9"/>
  <c r="AB12" i="9"/>
  <c r="J12" i="9"/>
  <c r="F12" i="9"/>
  <c r="N12" i="9"/>
  <c r="V12" i="9"/>
  <c r="AD12" i="9"/>
  <c r="P15" i="3"/>
  <c r="Q13" i="3"/>
  <c r="V15" i="7"/>
  <c r="N15" i="4"/>
  <c r="O13" i="4"/>
  <c r="AD15" i="4"/>
  <c r="AE13" i="4"/>
  <c r="F15" i="7"/>
  <c r="P15" i="7"/>
  <c r="Q13" i="7"/>
  <c r="B13" i="3"/>
  <c r="J13" i="3"/>
  <c r="R13" i="3"/>
  <c r="Z13" i="3"/>
  <c r="D13" i="5"/>
  <c r="P13" i="5"/>
  <c r="R13" i="7"/>
  <c r="F15" i="3"/>
  <c r="N15" i="3"/>
  <c r="V15" i="3"/>
  <c r="H13" i="4"/>
  <c r="D13" i="8"/>
  <c r="L13" i="8"/>
  <c r="T13" i="8"/>
  <c r="AB13" i="8"/>
  <c r="D13" i="6"/>
  <c r="L13" i="6"/>
  <c r="N13" i="8"/>
  <c r="V13" i="8"/>
  <c r="AD13" i="8"/>
  <c r="B13" i="7"/>
  <c r="J13" i="7"/>
  <c r="D15" i="5"/>
  <c r="E13" i="5"/>
  <c r="C13" i="7"/>
  <c r="B15" i="7"/>
  <c r="J15" i="7"/>
  <c r="K13" i="7"/>
  <c r="S13" i="7"/>
  <c r="R15" i="7"/>
  <c r="Z15" i="7"/>
  <c r="AA13" i="7"/>
  <c r="H15" i="8"/>
  <c r="I13" i="8"/>
  <c r="Q13" i="8"/>
  <c r="P15" i="8"/>
  <c r="X15" i="8"/>
  <c r="Y13" i="8"/>
  <c r="L15" i="8"/>
  <c r="C13" i="3"/>
  <c r="B15" i="3"/>
  <c r="L15" i="5"/>
  <c r="M13" i="5"/>
  <c r="Q13" i="4"/>
  <c r="P15" i="4"/>
  <c r="S13" i="3"/>
  <c r="R15" i="3"/>
  <c r="E13" i="3"/>
  <c r="D15" i="3"/>
  <c r="L15" i="3"/>
  <c r="M13" i="3"/>
  <c r="U13" i="3"/>
  <c r="T15" i="3"/>
  <c r="AB15" i="3"/>
  <c r="AC13" i="3"/>
  <c r="G13" i="5"/>
  <c r="F15" i="5"/>
  <c r="N15" i="5"/>
  <c r="O13" i="5"/>
  <c r="E13" i="7"/>
  <c r="D15" i="7"/>
  <c r="L15" i="7"/>
  <c r="M13" i="7"/>
  <c r="U13" i="7"/>
  <c r="T15" i="7"/>
  <c r="AB15" i="7"/>
  <c r="AC13" i="7"/>
  <c r="C13" i="8"/>
  <c r="B15" i="8"/>
  <c r="J15" i="8"/>
  <c r="K13" i="8"/>
  <c r="S13" i="8"/>
  <c r="R15" i="8"/>
  <c r="Z15" i="8"/>
  <c r="AA13" i="8"/>
  <c r="Z15" i="3"/>
  <c r="AA13" i="3"/>
  <c r="S13" i="4"/>
  <c r="R15" i="4"/>
  <c r="I13" i="6"/>
  <c r="H15" i="6"/>
  <c r="B15" i="6"/>
  <c r="C13" i="6"/>
  <c r="J15" i="6"/>
  <c r="K13" i="6"/>
  <c r="R15" i="6"/>
  <c r="S13" i="6"/>
  <c r="J15" i="3"/>
  <c r="K13" i="3"/>
  <c r="X15" i="4"/>
  <c r="Y13" i="4"/>
  <c r="Q13" i="6"/>
  <c r="P15" i="6"/>
  <c r="C13" i="4"/>
  <c r="B15" i="4"/>
  <c r="J15" i="4"/>
  <c r="K13" i="4"/>
  <c r="Z15" i="4"/>
  <c r="AA13" i="4"/>
  <c r="F15" i="6"/>
  <c r="F13" i="6"/>
  <c r="H15" i="4"/>
  <c r="I13" i="4"/>
  <c r="B13" i="5"/>
  <c r="B15" i="5"/>
  <c r="R13" i="5"/>
  <c r="R15" i="5"/>
  <c r="F13" i="8"/>
  <c r="F15" i="8"/>
  <c r="H15" i="3"/>
  <c r="X15" i="3"/>
  <c r="F13" i="4"/>
  <c r="F15" i="4"/>
  <c r="V13" i="4"/>
  <c r="V15" i="4"/>
  <c r="H15" i="7"/>
  <c r="X15" i="7"/>
  <c r="AB15" i="8"/>
  <c r="D15" i="6"/>
  <c r="AD15" i="8"/>
  <c r="AD15" i="3"/>
  <c r="N15" i="7"/>
  <c r="AD15" i="7"/>
  <c r="O13" i="8"/>
  <c r="W13" i="8"/>
  <c r="AE13" i="8"/>
  <c r="G13" i="3"/>
  <c r="W13" i="3"/>
  <c r="G13" i="7"/>
  <c r="W13" i="7"/>
  <c r="D15" i="4"/>
  <c r="T15" i="4"/>
  <c r="E13" i="6"/>
  <c r="M13" i="6"/>
  <c r="D15" i="8"/>
  <c r="T15" i="8"/>
  <c r="H15" i="5"/>
  <c r="J15" i="5"/>
  <c r="O13" i="6"/>
  <c r="Q13" i="5"/>
  <c r="M13" i="4"/>
  <c r="AC13" i="4"/>
  <c r="M13" i="8"/>
  <c r="AC13" i="8"/>
  <c r="B10" i="2" l="1"/>
  <c r="B9" i="2"/>
  <c r="AK10" i="2" l="1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1"/>
  <c r="C9" i="1"/>
  <c r="D9" i="1"/>
  <c r="E9" i="1"/>
  <c r="F9" i="1"/>
  <c r="G9" i="1"/>
  <c r="H9" i="1"/>
  <c r="H12" i="1" s="1"/>
  <c r="H13" i="1" s="1"/>
  <c r="I9" i="1"/>
  <c r="I12" i="1" s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F12" i="1" s="1"/>
  <c r="AF13" i="1" s="1"/>
  <c r="AG9" i="1"/>
  <c r="AH9" i="1"/>
  <c r="AI9" i="1"/>
  <c r="AJ9" i="1"/>
  <c r="AK9" i="1"/>
  <c r="B10" i="1"/>
  <c r="C10" i="1"/>
  <c r="D10" i="1"/>
  <c r="E10" i="1"/>
  <c r="F10" i="1"/>
  <c r="F13" i="1" s="1"/>
  <c r="G10" i="1"/>
  <c r="H10" i="1"/>
  <c r="I10" i="1"/>
  <c r="J10" i="1"/>
  <c r="K10" i="1"/>
  <c r="K13" i="1" s="1"/>
  <c r="L10" i="1"/>
  <c r="L13" i="1" s="1"/>
  <c r="M10" i="1"/>
  <c r="M13" i="1" s="1"/>
  <c r="N10" i="1"/>
  <c r="N13" i="1" s="1"/>
  <c r="O10" i="1"/>
  <c r="P10" i="1"/>
  <c r="Q10" i="1"/>
  <c r="R10" i="1"/>
  <c r="S10" i="1"/>
  <c r="S13" i="1" s="1"/>
  <c r="T10" i="1"/>
  <c r="T13" i="1" s="1"/>
  <c r="U10" i="1"/>
  <c r="U13" i="1" s="1"/>
  <c r="V10" i="1"/>
  <c r="V13" i="1" s="1"/>
  <c r="W10" i="1"/>
  <c r="X10" i="1"/>
  <c r="Y10" i="1"/>
  <c r="Z10" i="1"/>
  <c r="AA10" i="1"/>
  <c r="AA13" i="1" s="1"/>
  <c r="AB10" i="1"/>
  <c r="AB13" i="1" s="1"/>
  <c r="AC10" i="1"/>
  <c r="AC13" i="1" s="1"/>
  <c r="AD10" i="1"/>
  <c r="AD13" i="1" s="1"/>
  <c r="AE10" i="1"/>
  <c r="AF10" i="1"/>
  <c r="AG10" i="1"/>
  <c r="AH10" i="1"/>
  <c r="AI10" i="1"/>
  <c r="AI13" i="1" s="1"/>
  <c r="AJ10" i="1"/>
  <c r="AJ13" i="1" s="1"/>
  <c r="AK10" i="1"/>
  <c r="AK13" i="1" s="1"/>
  <c r="B12" i="1"/>
  <c r="B13" i="1" s="1"/>
  <c r="C12" i="1"/>
  <c r="D12" i="1"/>
  <c r="E12" i="1"/>
  <c r="F12" i="1"/>
  <c r="G12" i="1"/>
  <c r="J12" i="1"/>
  <c r="J15" i="1" s="1"/>
  <c r="J16" i="1" s="1"/>
  <c r="K12" i="1"/>
  <c r="L12" i="1"/>
  <c r="M12" i="1"/>
  <c r="N12" i="1"/>
  <c r="O12" i="1"/>
  <c r="N15" i="1" s="1"/>
  <c r="P12" i="1"/>
  <c r="Q12" i="1"/>
  <c r="P15" i="1" s="1"/>
  <c r="R12" i="1"/>
  <c r="S12" i="1"/>
  <c r="R15" i="1" s="1"/>
  <c r="R16" i="1" s="1"/>
  <c r="T12" i="1"/>
  <c r="U12" i="1"/>
  <c r="V12" i="1"/>
  <c r="W12" i="1"/>
  <c r="X12" i="1"/>
  <c r="Y12" i="1"/>
  <c r="X15" i="1" s="1"/>
  <c r="X16" i="1" s="1"/>
  <c r="Z12" i="1"/>
  <c r="Z15" i="1" s="1"/>
  <c r="Z16" i="1" s="1"/>
  <c r="AA12" i="1"/>
  <c r="AB12" i="1"/>
  <c r="AC12" i="1"/>
  <c r="AD12" i="1"/>
  <c r="AE12" i="1"/>
  <c r="AD15" i="1" s="1"/>
  <c r="AG12" i="1"/>
  <c r="AH12" i="1"/>
  <c r="AI12" i="1"/>
  <c r="AH15" i="1" s="1"/>
  <c r="AH16" i="1" s="1"/>
  <c r="AJ12" i="1"/>
  <c r="AK12" i="1"/>
  <c r="G13" i="1"/>
  <c r="J13" i="1"/>
  <c r="O13" i="1"/>
  <c r="P13" i="1"/>
  <c r="R13" i="1"/>
  <c r="W13" i="1"/>
  <c r="X13" i="1"/>
  <c r="Y13" i="1"/>
  <c r="Z13" i="1"/>
  <c r="AE13" i="1"/>
  <c r="AG13" i="1"/>
  <c r="AH13" i="1"/>
  <c r="D15" i="1"/>
  <c r="F15" i="1"/>
  <c r="L15" i="1"/>
  <c r="T15" i="1"/>
  <c r="V15" i="1"/>
  <c r="AB15" i="1"/>
  <c r="AJ15" i="1"/>
  <c r="V16" i="1" l="1"/>
  <c r="H15" i="1"/>
  <c r="I13" i="1"/>
  <c r="T16" i="1"/>
  <c r="F16" i="1"/>
  <c r="AD16" i="1"/>
  <c r="AJ16" i="1"/>
  <c r="L16" i="1"/>
  <c r="AF15" i="1"/>
  <c r="AF16" i="1" s="1"/>
  <c r="N16" i="1"/>
  <c r="AB16" i="1"/>
  <c r="B15" i="1"/>
  <c r="Q13" i="1"/>
  <c r="P16" i="1" s="1"/>
  <c r="E13" i="1"/>
  <c r="D16" i="1" s="1"/>
  <c r="D13" i="1"/>
  <c r="C13" i="1"/>
  <c r="B16" i="1" l="1"/>
  <c r="H16" i="1"/>
</calcChain>
</file>

<file path=xl/sharedStrings.xml><?xml version="1.0" encoding="utf-8"?>
<sst xmlns="http://schemas.openxmlformats.org/spreadsheetml/2006/main" count="646" uniqueCount="41">
  <si>
    <t>Cell line</t>
  </si>
  <si>
    <t>Parent HEK293FT</t>
  </si>
  <si>
    <t>Whole population IL-10R MESA Transposon</t>
  </si>
  <si>
    <t>Top mNG (integration marker) octile IL-10R MESA Transposon</t>
  </si>
  <si>
    <t>Antibiotic</t>
  </si>
  <si>
    <t>n/a</t>
  </si>
  <si>
    <t>Puromycin</t>
  </si>
  <si>
    <t>None</t>
  </si>
  <si>
    <t>Days post thaw</t>
  </si>
  <si>
    <t>Treatment</t>
  </si>
  <si>
    <t>No ligand</t>
  </si>
  <si>
    <t>250 ng/mL rIL-10</t>
  </si>
  <si>
    <t>Raw Mean Fluorescence Intensity (MFI), PE-TexasRed</t>
  </si>
  <si>
    <t>Average</t>
  </si>
  <si>
    <t>Standard Error</t>
  </si>
  <si>
    <t>Converted into Molecules of Equivalent PE-TexasRed (MEPTRs, average)</t>
  </si>
  <si>
    <t>Converted into Molecules of Equivalent PE-TexasRed (MEPTRs, standard error)</t>
  </si>
  <si>
    <t>Fold induction</t>
  </si>
  <si>
    <t>Day 6</t>
  </si>
  <si>
    <t>Day 19</t>
  </si>
  <si>
    <t>Day 27</t>
  </si>
  <si>
    <t>Coefficient for conversion of MFI into MEPTRs</t>
  </si>
  <si>
    <t>Error in coefficient for conversion of MFI into MEPTRs</t>
  </si>
  <si>
    <t>Raw Mean Fluorescence Intensity (MFI), FITC</t>
  </si>
  <si>
    <t>Converted into Molecules of Equivalent Fluorescein (MEFLs, average)</t>
  </si>
  <si>
    <t>Converted into Molecules of Equivalent Fluorescein (MEFLs, standard error)</t>
  </si>
  <si>
    <t>Coefficient for conversion of MFI into MEFLs</t>
  </si>
  <si>
    <t>Error in coefficient for conversion of MFI into MEFLs</t>
  </si>
  <si>
    <t>% cells expressing reporter</t>
  </si>
  <si>
    <t>% cells expressing mNeonGreen</t>
  </si>
  <si>
    <t>Parent Jurkat</t>
  </si>
  <si>
    <t>Whole population VEGFR MESA Transposon</t>
  </si>
  <si>
    <t>All-in-one transposon, VEGFR2 WT NTEVp, VEGFR1 CTEVp</t>
  </si>
  <si>
    <t>Timepoint of sodium butyrate addition</t>
  </si>
  <si>
    <t>0h</t>
  </si>
  <si>
    <t>24h</t>
  </si>
  <si>
    <t>48h</t>
  </si>
  <si>
    <t>72h</t>
  </si>
  <si>
    <t>Sodium butyrate treatment (mM)</t>
  </si>
  <si>
    <t>Co-expressed VEGFA165</t>
  </si>
  <si>
    <t>% of cells that are PE-TexasRed+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</si>
</sst>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E+00"/>
    <numFmt numFmtId="165" formatCode="0.0"/>
  </numFmts>
  <fonts count="3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1" fontId="1" fillId="2" borderId="4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Border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8" fontId="1" fillId="0" borderId="0" xfId="0" applyNumberFormat="1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4A995-5558-8841-8FFF-EF2B46480971}">
  <dimension ref="A1:AE25"/>
  <sheetViews>
    <sheetView topLeftCell="V1" zoomScale="90" zoomScaleNormal="90" workbookViewId="0">
      <selection activeCell="B13" sqref="B13:AE13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31" ht="14.1">
      <c r="A1" s="17" t="s">
        <v>0</v>
      </c>
      <c r="B1" s="30" t="s">
        <v>1</v>
      </c>
      <c r="C1" s="32"/>
      <c r="D1" s="32"/>
      <c r="E1" s="32"/>
      <c r="F1" s="32"/>
      <c r="G1" s="31"/>
      <c r="H1" s="30" t="s">
        <v>2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1"/>
    </row>
    <row r="2" spans="1:31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  <c r="T2" s="30" t="s">
        <v>6</v>
      </c>
      <c r="U2" s="32"/>
      <c r="V2" s="32"/>
      <c r="W2" s="32"/>
      <c r="X2" s="32"/>
      <c r="Y2" s="31"/>
      <c r="Z2" s="30" t="s">
        <v>7</v>
      </c>
      <c r="AA2" s="32"/>
      <c r="AB2" s="32"/>
      <c r="AC2" s="32"/>
      <c r="AD2" s="32"/>
      <c r="AE2" s="31"/>
    </row>
    <row r="3" spans="1:31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  <c r="T3" s="30">
        <v>6</v>
      </c>
      <c r="U3" s="31"/>
      <c r="V3" s="30">
        <v>19</v>
      </c>
      <c r="W3" s="31"/>
      <c r="X3" s="30">
        <v>27</v>
      </c>
      <c r="Y3" s="31"/>
      <c r="Z3" s="30">
        <v>6</v>
      </c>
      <c r="AA3" s="31"/>
      <c r="AB3" s="30">
        <v>19</v>
      </c>
      <c r="AC3" s="31"/>
      <c r="AD3" s="30">
        <v>27</v>
      </c>
      <c r="AE3" s="31"/>
    </row>
    <row r="4" spans="1:31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  <c r="T4" s="19" t="s">
        <v>10</v>
      </c>
      <c r="U4" s="15" t="s">
        <v>11</v>
      </c>
      <c r="V4" s="19" t="s">
        <v>10</v>
      </c>
      <c r="W4" s="15" t="s">
        <v>11</v>
      </c>
      <c r="X4" s="19" t="s">
        <v>10</v>
      </c>
      <c r="Y4" s="15" t="s">
        <v>11</v>
      </c>
      <c r="Z4" s="19" t="s">
        <v>10</v>
      </c>
      <c r="AA4" s="15" t="s">
        <v>11</v>
      </c>
      <c r="AB4" s="19" t="s">
        <v>10</v>
      </c>
      <c r="AC4" s="15" t="s">
        <v>11</v>
      </c>
      <c r="AD4" s="19" t="s">
        <v>10</v>
      </c>
      <c r="AE4" s="15" t="s">
        <v>11</v>
      </c>
    </row>
    <row r="5" spans="1:31">
      <c r="A5" s="33" t="s">
        <v>12</v>
      </c>
      <c r="B5" s="20">
        <v>0.78</v>
      </c>
      <c r="C5" s="20">
        <v>34</v>
      </c>
      <c r="D5" s="20">
        <v>0.26</v>
      </c>
      <c r="E5" s="20">
        <v>3.27</v>
      </c>
      <c r="F5" s="20">
        <v>0.48</v>
      </c>
      <c r="G5" s="20">
        <v>0.28999999999999998</v>
      </c>
      <c r="H5" s="20">
        <v>834</v>
      </c>
      <c r="I5" s="20">
        <v>2453</v>
      </c>
      <c r="J5" s="20">
        <v>795</v>
      </c>
      <c r="K5" s="20">
        <v>2739</v>
      </c>
      <c r="L5" s="20">
        <v>782</v>
      </c>
      <c r="M5" s="20">
        <v>2414</v>
      </c>
      <c r="N5" s="20">
        <v>854</v>
      </c>
      <c r="O5" s="20">
        <v>2159</v>
      </c>
      <c r="P5" s="20">
        <v>701</v>
      </c>
      <c r="Q5" s="20">
        <v>2220</v>
      </c>
      <c r="R5" s="20">
        <v>626</v>
      </c>
      <c r="S5" s="20">
        <v>2010</v>
      </c>
      <c r="T5" s="20">
        <v>2516</v>
      </c>
      <c r="U5" s="20">
        <v>7397</v>
      </c>
      <c r="V5" s="20">
        <v>2826</v>
      </c>
      <c r="W5" s="20">
        <v>6872</v>
      </c>
      <c r="X5" s="20">
        <v>3060</v>
      </c>
      <c r="Y5" s="20">
        <v>8767</v>
      </c>
      <c r="Z5" s="20">
        <v>3028</v>
      </c>
      <c r="AA5" s="20">
        <v>7908</v>
      </c>
      <c r="AB5" s="20">
        <v>2845</v>
      </c>
      <c r="AC5" s="20">
        <v>8845</v>
      </c>
      <c r="AD5" s="20">
        <v>3320</v>
      </c>
      <c r="AE5" s="20">
        <v>9875</v>
      </c>
    </row>
    <row r="6" spans="1:31">
      <c r="A6" s="33"/>
      <c r="B6" s="20">
        <v>0.93</v>
      </c>
      <c r="C6" s="20">
        <v>0.82</v>
      </c>
      <c r="D6" s="20">
        <v>0.42</v>
      </c>
      <c r="E6" s="20">
        <v>0.36</v>
      </c>
      <c r="F6" s="20">
        <v>0.65</v>
      </c>
      <c r="G6" s="20">
        <v>0.22</v>
      </c>
      <c r="H6" s="20">
        <v>896</v>
      </c>
      <c r="I6" s="20">
        <v>2382</v>
      </c>
      <c r="J6" s="20">
        <v>711</v>
      </c>
      <c r="K6" s="20">
        <v>2472</v>
      </c>
      <c r="L6" s="20">
        <v>846</v>
      </c>
      <c r="M6" s="20">
        <v>2443</v>
      </c>
      <c r="N6" s="20">
        <v>816</v>
      </c>
      <c r="O6" s="20">
        <v>2151</v>
      </c>
      <c r="P6" s="20">
        <v>749</v>
      </c>
      <c r="Q6" s="20">
        <v>2193</v>
      </c>
      <c r="R6" s="20">
        <v>612</v>
      </c>
      <c r="S6" s="20">
        <v>2241</v>
      </c>
      <c r="T6" s="20">
        <v>2675</v>
      </c>
      <c r="U6" s="20">
        <v>7451</v>
      </c>
      <c r="V6" s="20">
        <v>2947</v>
      </c>
      <c r="W6" s="20">
        <v>7377</v>
      </c>
      <c r="X6" s="20">
        <v>3534</v>
      </c>
      <c r="Y6" s="20">
        <v>8870</v>
      </c>
      <c r="Z6" s="20">
        <v>2919</v>
      </c>
      <c r="AA6" s="20">
        <v>7521</v>
      </c>
      <c r="AB6" s="20">
        <v>3019</v>
      </c>
      <c r="AC6" s="20">
        <v>8677</v>
      </c>
      <c r="AD6" s="20">
        <v>3747</v>
      </c>
      <c r="AE6" s="20">
        <v>10182</v>
      </c>
    </row>
    <row r="7" spans="1:31">
      <c r="A7" s="33"/>
      <c r="B7" s="20">
        <v>0.65</v>
      </c>
      <c r="C7" s="20">
        <v>0.86</v>
      </c>
      <c r="D7" s="20">
        <v>0.35</v>
      </c>
      <c r="E7" s="20">
        <v>0.4</v>
      </c>
      <c r="F7" s="20">
        <v>0.48</v>
      </c>
      <c r="G7" s="20">
        <v>0.37</v>
      </c>
      <c r="H7" s="20">
        <v>894</v>
      </c>
      <c r="I7" s="20">
        <v>2327</v>
      </c>
      <c r="J7" s="20">
        <v>867</v>
      </c>
      <c r="K7" s="20">
        <v>2559</v>
      </c>
      <c r="L7" s="20">
        <v>962</v>
      </c>
      <c r="M7" s="20">
        <v>2581</v>
      </c>
      <c r="N7" s="20">
        <v>789</v>
      </c>
      <c r="O7" s="20">
        <v>2135</v>
      </c>
      <c r="P7" s="20">
        <v>730</v>
      </c>
      <c r="Q7" s="20">
        <v>2262</v>
      </c>
      <c r="R7" s="20">
        <v>745</v>
      </c>
      <c r="S7" s="20">
        <v>2314</v>
      </c>
      <c r="T7" s="20">
        <v>2748</v>
      </c>
      <c r="U7" s="20">
        <v>7274</v>
      </c>
      <c r="V7" s="20">
        <v>2981</v>
      </c>
      <c r="W7" s="20">
        <v>7757</v>
      </c>
      <c r="X7" s="20">
        <v>3669</v>
      </c>
      <c r="Y7" s="20">
        <v>9513</v>
      </c>
      <c r="Z7" s="20">
        <v>2970</v>
      </c>
      <c r="AA7" s="20">
        <v>7793</v>
      </c>
      <c r="AB7" s="20">
        <v>3176</v>
      </c>
      <c r="AC7" s="20">
        <v>8858</v>
      </c>
      <c r="AD7" s="20">
        <v>4056</v>
      </c>
      <c r="AE7" s="20">
        <v>10177</v>
      </c>
    </row>
    <row r="8" spans="1:31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95" customHeight="1">
      <c r="A9" s="12" t="s">
        <v>13</v>
      </c>
      <c r="B9" s="11">
        <f>AVERAGE(B5:B7)</f>
        <v>0.78666666666666663</v>
      </c>
      <c r="C9" s="11">
        <f>AVERAGE(C5:C7)</f>
        <v>11.893333333333333</v>
      </c>
      <c r="D9" s="11">
        <f t="shared" ref="D9:N9" si="0">AVERAGE(D5:D7)</f>
        <v>0.34333333333333327</v>
      </c>
      <c r="E9" s="11">
        <f t="shared" si="0"/>
        <v>1.3433333333333335</v>
      </c>
      <c r="F9" s="11">
        <f t="shared" si="0"/>
        <v>0.53666666666666663</v>
      </c>
      <c r="G9" s="11">
        <f t="shared" si="0"/>
        <v>0.29333333333333333</v>
      </c>
      <c r="H9" s="11">
        <f t="shared" si="0"/>
        <v>874.66666666666663</v>
      </c>
      <c r="I9" s="11">
        <f t="shared" si="0"/>
        <v>2387.3333333333335</v>
      </c>
      <c r="J9" s="11">
        <f t="shared" si="0"/>
        <v>791</v>
      </c>
      <c r="K9" s="11">
        <f t="shared" si="0"/>
        <v>2590</v>
      </c>
      <c r="L9" s="11">
        <f t="shared" si="0"/>
        <v>863.33333333333337</v>
      </c>
      <c r="M9" s="11">
        <f t="shared" si="0"/>
        <v>2479.3333333333335</v>
      </c>
      <c r="N9" s="11">
        <f t="shared" si="0"/>
        <v>819.66666666666663</v>
      </c>
      <c r="O9" s="11">
        <f>AVERAGE(O5:O7)</f>
        <v>2148.3333333333335</v>
      </c>
      <c r="P9" s="11">
        <f t="shared" ref="P9:Z9" si="1">AVERAGE(P5:P7)</f>
        <v>726.66666666666663</v>
      </c>
      <c r="Q9" s="11">
        <f t="shared" si="1"/>
        <v>2225</v>
      </c>
      <c r="R9" s="11">
        <f t="shared" si="1"/>
        <v>661</v>
      </c>
      <c r="S9" s="11">
        <f t="shared" si="1"/>
        <v>2188.3333333333335</v>
      </c>
      <c r="T9" s="11">
        <f t="shared" si="1"/>
        <v>2646.3333333333335</v>
      </c>
      <c r="U9" s="11">
        <f t="shared" si="1"/>
        <v>7374</v>
      </c>
      <c r="V9" s="11">
        <f t="shared" si="1"/>
        <v>2918</v>
      </c>
      <c r="W9" s="11">
        <f t="shared" si="1"/>
        <v>7335.333333333333</v>
      </c>
      <c r="X9" s="11">
        <f t="shared" si="1"/>
        <v>3421</v>
      </c>
      <c r="Y9" s="11">
        <f t="shared" si="1"/>
        <v>9050</v>
      </c>
      <c r="Z9" s="11">
        <f t="shared" si="1"/>
        <v>2972.3333333333335</v>
      </c>
      <c r="AA9" s="11">
        <f>AVERAGE(AA5:AA7)</f>
        <v>7740.666666666667</v>
      </c>
      <c r="AB9" s="11">
        <f t="shared" ref="AB9:AE9" si="2">AVERAGE(AB5:AB7)</f>
        <v>3013.3333333333335</v>
      </c>
      <c r="AC9" s="11">
        <f t="shared" si="2"/>
        <v>8793.3333333333339</v>
      </c>
      <c r="AD9" s="11">
        <f t="shared" si="2"/>
        <v>3707.6666666666665</v>
      </c>
      <c r="AE9" s="11">
        <f t="shared" si="2"/>
        <v>10078</v>
      </c>
    </row>
    <row r="10" spans="1:31" ht="15.95" customHeight="1">
      <c r="A10" s="12" t="s">
        <v>14</v>
      </c>
      <c r="B10" s="11">
        <f>STDEV(B5:B7)/SQRT(COUNT(B5:B7))</f>
        <v>8.0897740663411002E-2</v>
      </c>
      <c r="C10" s="11">
        <f t="shared" ref="C10:AE10" si="3">STDEV(C5:C7)/SQRT(COUNT(C5:C7))</f>
        <v>11.053339364694777</v>
      </c>
      <c r="D10" s="11">
        <f t="shared" si="3"/>
        <v>4.6308146631499604E-2</v>
      </c>
      <c r="E10" s="11">
        <f t="shared" si="3"/>
        <v>0.96340253500000939</v>
      </c>
      <c r="F10" s="11">
        <f t="shared" si="3"/>
        <v>5.6666666666666983E-2</v>
      </c>
      <c r="G10" s="11">
        <f t="shared" si="3"/>
        <v>4.33333333333333E-2</v>
      </c>
      <c r="H10" s="11">
        <f t="shared" si="3"/>
        <v>20.341528403189809</v>
      </c>
      <c r="I10" s="11">
        <f t="shared" si="3"/>
        <v>36.470688382742537</v>
      </c>
      <c r="J10" s="11">
        <f t="shared" si="3"/>
        <v>45.077710678338583</v>
      </c>
      <c r="K10" s="11">
        <f t="shared" si="3"/>
        <v>78.61933604400383</v>
      </c>
      <c r="L10" s="11">
        <f t="shared" si="3"/>
        <v>52.679323373702438</v>
      </c>
      <c r="M10" s="11">
        <f t="shared" si="3"/>
        <v>51.518065871217559</v>
      </c>
      <c r="N10" s="11">
        <f t="shared" si="3"/>
        <v>18.853234323172362</v>
      </c>
      <c r="O10" s="11">
        <f t="shared" si="3"/>
        <v>7.0553368295055749</v>
      </c>
      <c r="P10" s="11">
        <f t="shared" si="3"/>
        <v>13.956280943638882</v>
      </c>
      <c r="Q10" s="11">
        <f t="shared" si="3"/>
        <v>20.074859899884732</v>
      </c>
      <c r="R10" s="11">
        <f t="shared" si="3"/>
        <v>42.193996413391957</v>
      </c>
      <c r="S10" s="11">
        <f t="shared" si="3"/>
        <v>91.623019911907392</v>
      </c>
      <c r="T10" s="11">
        <f t="shared" si="3"/>
        <v>68.489253009342846</v>
      </c>
      <c r="U10" s="11">
        <f t="shared" si="3"/>
        <v>52.373657500693994</v>
      </c>
      <c r="V10" s="11">
        <f t="shared" si="3"/>
        <v>47.035447625523176</v>
      </c>
      <c r="W10" s="11">
        <f t="shared" si="3"/>
        <v>256.32553087388266</v>
      </c>
      <c r="X10" s="11">
        <f t="shared" si="3"/>
        <v>184.65914545453742</v>
      </c>
      <c r="Y10" s="11">
        <f t="shared" si="3"/>
        <v>233.40165666364354</v>
      </c>
      <c r="Z10" s="11">
        <f t="shared" si="3"/>
        <v>31.487210807634973</v>
      </c>
      <c r="AA10" s="11">
        <f t="shared" si="3"/>
        <v>114.7407706285976</v>
      </c>
      <c r="AB10" s="11">
        <f t="shared" si="3"/>
        <v>95.593467931188229</v>
      </c>
      <c r="AC10" s="11">
        <f t="shared" si="3"/>
        <v>58.287601121031258</v>
      </c>
      <c r="AD10" s="11">
        <f t="shared" si="3"/>
        <v>213.37317336326774</v>
      </c>
      <c r="AE10" s="11">
        <f t="shared" si="3"/>
        <v>101.51026220699724</v>
      </c>
    </row>
    <row r="11" spans="1:3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s="23" customFormat="1" ht="32.1" customHeight="1">
      <c r="A12" s="21" t="s">
        <v>15</v>
      </c>
      <c r="B12" s="22">
        <f>B9*$B$18</f>
        <v>577.23853434799992</v>
      </c>
      <c r="C12" s="22">
        <f>C9*$B$18</f>
        <v>8727.0639430239989</v>
      </c>
      <c r="D12" s="22">
        <f>D9*$C$18</f>
        <v>217.47195707199995</v>
      </c>
      <c r="E12" s="22">
        <f>E9*$C$18</f>
        <v>850.88542427200014</v>
      </c>
      <c r="F12" s="22">
        <f>F9*$D$18</f>
        <v>334.67419563199996</v>
      </c>
      <c r="G12" s="22">
        <f>G9*$D$18</f>
        <v>182.92751065599998</v>
      </c>
      <c r="H12" s="22">
        <f>H9*$B$18</f>
        <v>641810.98056319996</v>
      </c>
      <c r="I12" s="22">
        <f>I9*$B$18</f>
        <v>1751772.1961866</v>
      </c>
      <c r="J12" s="22">
        <f>J9*$C$18</f>
        <v>501030.0525552</v>
      </c>
      <c r="K12" s="22">
        <f>K9*$C$18</f>
        <v>1640540.880048</v>
      </c>
      <c r="L12" s="22">
        <f>L9*$D$18</f>
        <v>538388.92340800003</v>
      </c>
      <c r="M12" s="22">
        <f>M9*$D$18</f>
        <v>1546153.2093855999</v>
      </c>
      <c r="N12" s="22">
        <f>N9*$B$18</f>
        <v>601453.20167869993</v>
      </c>
      <c r="O12" s="22">
        <f>O9*$B$18</f>
        <v>1576399.3024885</v>
      </c>
      <c r="P12" s="22">
        <f>P9*$C$18</f>
        <v>460280.45283199998</v>
      </c>
      <c r="Q12" s="22">
        <f>Q9*$C$18</f>
        <v>1409344.9645199999</v>
      </c>
      <c r="R12" s="22">
        <f>R9*$D$18</f>
        <v>412210.51548959996</v>
      </c>
      <c r="S12" s="22">
        <f>S9*$D$18</f>
        <v>1364680.8039279999</v>
      </c>
      <c r="T12" s="22">
        <f>T9*$B$18</f>
        <v>1941820.6458427</v>
      </c>
      <c r="U12" s="22">
        <f>U9*$B$18</f>
        <v>5410877.4817145998</v>
      </c>
      <c r="V12" s="22">
        <f>V9*$C$18</f>
        <v>1848300.4972896001</v>
      </c>
      <c r="W12" s="22">
        <f>W9*$C$18</f>
        <v>4646298.9197343998</v>
      </c>
      <c r="X12" s="22">
        <f>X9*$D$18</f>
        <v>2133392.0930256001</v>
      </c>
      <c r="Y12" s="22">
        <f>Y9*$D$18</f>
        <v>5643729.4480799995</v>
      </c>
      <c r="Z12" s="22">
        <f>Z9*$B$18</f>
        <v>2181032.2079580999</v>
      </c>
      <c r="AA12" s="22">
        <f>AA9*$B$18</f>
        <v>5679929.3409446003</v>
      </c>
      <c r="AB12" s="22">
        <f>AB9*$C$18</f>
        <v>1908685.9144960002</v>
      </c>
      <c r="AC12" s="22">
        <f>AC9*$C$18</f>
        <v>5569815.7549120001</v>
      </c>
      <c r="AD12" s="22">
        <f>AD9*$D$18</f>
        <v>2312162.1602575998</v>
      </c>
      <c r="AE12" s="22">
        <f>AE9*$D$18</f>
        <v>6284807.2240607999</v>
      </c>
    </row>
    <row r="13" spans="1:31" ht="32.1" customHeight="1">
      <c r="A13" s="9" t="s">
        <v>16</v>
      </c>
      <c r="B13" s="22">
        <f>B12*SQRT((B10/B9)^2+($B$20/$B$18)^2)</f>
        <v>59.400096683460809</v>
      </c>
      <c r="C13" s="22">
        <f>C12*SQRT((C10/C9)^2+($B$20/$B$18)^2)</f>
        <v>8110.760501288647</v>
      </c>
      <c r="D13" s="22">
        <f>D12*SQRT((D10/D9)^2+($C$20/$C$18)^2)</f>
        <v>29.413061588658962</v>
      </c>
      <c r="E13" s="22">
        <f>E12*SQRT((E10/E9)^2+($C$20/$C$18)^2)</f>
        <v>610.29171781463617</v>
      </c>
      <c r="F13" s="22">
        <f>F12*SQRT((F10/F9)^2+($D$20/$D$18)^2)</f>
        <v>35.557571196631436</v>
      </c>
      <c r="G13" s="22">
        <f>G12*SQRT((G10/G9)^2+($D$20/$D$18)^2)</f>
        <v>27.109188416803452</v>
      </c>
      <c r="H13" s="22">
        <f>H12*SQRT((H10/H9)^2+($B$20/$B$18)^2)</f>
        <v>15117.386599507585</v>
      </c>
      <c r="I13" s="22">
        <f>I12*SQRT((I10/I9)^2+($B$20/$B$18)^2)</f>
        <v>27549.424380472785</v>
      </c>
      <c r="J13" s="22">
        <f>J12*SQRT((J10/J9)^2+($C$20/$C$18)^2)</f>
        <v>28990.9737929084</v>
      </c>
      <c r="K13" s="22">
        <f>K12*SQRT((K10/K9)^2+($C$20/$C$18)^2)</f>
        <v>52442.402790162159</v>
      </c>
      <c r="L13" s="22">
        <f>L12*SQRT((L10/L9)^2+($D$20/$D$18)^2)</f>
        <v>33458.475835107929</v>
      </c>
      <c r="M13" s="22">
        <f>M12*SQRT((M10/M9)^2+($D$20/$D$18)^2)</f>
        <v>36932.557497055452</v>
      </c>
      <c r="N13" s="22">
        <f>N12*SQRT((N10/N9)^2+($B$20/$B$18)^2)</f>
        <v>14015.247879127393</v>
      </c>
      <c r="O13" s="22">
        <f>O12*SQRT((O10/O9)^2+($B$20/$B$18)^2)</f>
        <v>7839.6829346493996</v>
      </c>
      <c r="P13" s="22">
        <f>P12*SQRT((P10/P9)^2+($C$20/$C$18)^2)</f>
        <v>9971.2308667266643</v>
      </c>
      <c r="Q13" s="22">
        <f>Q12*SQRT((Q10/Q9)^2+($C$20/$C$18)^2)</f>
        <v>19004.727459564041</v>
      </c>
      <c r="R13" s="22">
        <f>R12*SQRT((R10/R9)^2+($D$20/$D$18)^2)</f>
        <v>26757.306299935641</v>
      </c>
      <c r="S13" s="22">
        <f>S12*SQRT((S10/S9)^2+($D$20/$D$18)^2)</f>
        <v>59356.725630200526</v>
      </c>
      <c r="T13" s="22">
        <f>T12*SQRT((T10/T9)^2+($B$20/$B$18)^2)</f>
        <v>50776.414955368651</v>
      </c>
      <c r="U13" s="22">
        <f>U12*SQRT((U10/U9)^2+($B$20/$B$18)^2)</f>
        <v>43419.440322959286</v>
      </c>
      <c r="V13" s="22">
        <f>V12*SQRT((V10/V9)^2+($C$20/$C$18)^2)</f>
        <v>35081.710266370115</v>
      </c>
      <c r="W13" s="22">
        <f>W12*SQRT((W10/W9)^2+($C$20/$C$18)^2)</f>
        <v>168905.30369646507</v>
      </c>
      <c r="X13" s="22">
        <f>X12*SQRT((X10/X9)^2+($D$20/$D$18)^2)</f>
        <v>117867.67942553917</v>
      </c>
      <c r="Y13" s="22">
        <f>Y12*SQRT((Y10/Y9)^2+($D$20/$D$18)^2)</f>
        <v>160021.96029497337</v>
      </c>
      <c r="Z13" s="22">
        <f>Z12*SQRT((Z10/Z9)^2+($B$20/$B$18)^2)</f>
        <v>24498.322566147861</v>
      </c>
      <c r="AA13" s="22">
        <f>AA12*SQRT((AA10/AA9)^2+($B$20/$B$18)^2)</f>
        <v>86825.232239968667</v>
      </c>
      <c r="AB13" s="22">
        <f>AB12*SQRT((AB10/AB9)^2+($C$20/$C$18)^2)</f>
        <v>63499.775112342417</v>
      </c>
      <c r="AC13" s="22">
        <f>AC12*SQRT((AC10/AC9)^2+($C$20/$C$18)^2)</f>
        <v>66924.605676645704</v>
      </c>
      <c r="AD13" s="22">
        <f>AD12*SQRT((AD10/AD9)^2+($D$20/$D$18)^2)</f>
        <v>135822.8977695386</v>
      </c>
      <c r="AE13" s="22">
        <f>AE12*SQRT((AE10/AE9)^2+($D$20/$D$18)^2)</f>
        <v>97417.336844982798</v>
      </c>
    </row>
    <row r="14" spans="1:31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12.95" customHeight="1">
      <c r="A15" s="24" t="s">
        <v>17</v>
      </c>
      <c r="B15" s="34">
        <f>C12/B12</f>
        <v>15.118644067796611</v>
      </c>
      <c r="C15" s="35"/>
      <c r="D15" s="34">
        <f>E12/D12</f>
        <v>3.9126213592233023</v>
      </c>
      <c r="E15" s="35"/>
      <c r="F15" s="34">
        <f>G12/F12</f>
        <v>0.54658385093167705</v>
      </c>
      <c r="G15" s="35"/>
      <c r="H15" s="34">
        <f>I12/H12</f>
        <v>2.7294207317073171</v>
      </c>
      <c r="I15" s="35"/>
      <c r="J15" s="34">
        <f>K12/J12</f>
        <v>3.2743362831858409</v>
      </c>
      <c r="K15" s="35"/>
      <c r="L15" s="34">
        <f>M12/L12</f>
        <v>2.8718146718146715</v>
      </c>
      <c r="M15" s="35"/>
      <c r="N15" s="34">
        <f>O12/N12</f>
        <v>2.6209841398942664</v>
      </c>
      <c r="O15" s="35"/>
      <c r="P15" s="34">
        <f>Q12/P12</f>
        <v>3.0619266055045871</v>
      </c>
      <c r="Q15" s="35"/>
      <c r="R15" s="34">
        <f>S12/R12</f>
        <v>3.3106404437720625</v>
      </c>
      <c r="S15" s="35"/>
      <c r="T15" s="34">
        <f>U12/T12</f>
        <v>2.7864970399294622</v>
      </c>
      <c r="U15" s="35"/>
      <c r="V15" s="34">
        <f>W12/V12</f>
        <v>2.5138222526844869</v>
      </c>
      <c r="W15" s="35"/>
      <c r="X15" s="34">
        <f>Y12/X12</f>
        <v>2.6454253142356032</v>
      </c>
      <c r="Y15" s="35"/>
      <c r="Z15" s="34">
        <f>AA12/Z12</f>
        <v>2.6042390938656501</v>
      </c>
      <c r="AA15" s="35"/>
      <c r="AB15" s="34">
        <f>AC12/AB12</f>
        <v>2.918141592920354</v>
      </c>
      <c r="AC15" s="35"/>
      <c r="AD15" s="34">
        <f>AE12/AD12</f>
        <v>2.7181515778117418</v>
      </c>
      <c r="AE15" s="35"/>
    </row>
    <row r="16" spans="1:31" ht="12.95" customHeight="1">
      <c r="A16" s="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23">
      <c r="A17" s="2"/>
      <c r="B17" s="2" t="s">
        <v>18</v>
      </c>
      <c r="C17" s="2" t="s">
        <v>19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>
      <c r="A18" s="36" t="s">
        <v>21</v>
      </c>
      <c r="B18" s="37">
        <v>733.7777979</v>
      </c>
      <c r="C18" s="37">
        <v>633.41346720000001</v>
      </c>
      <c r="D18" s="37">
        <v>623.61651359999996</v>
      </c>
    </row>
    <row r="19" spans="1:23">
      <c r="A19" s="36"/>
      <c r="B19" s="37"/>
      <c r="C19" s="37"/>
      <c r="D19" s="37"/>
    </row>
    <row r="20" spans="1:23" ht="12.95" customHeight="1">
      <c r="A20" s="38" t="s">
        <v>22</v>
      </c>
      <c r="B20" s="40">
        <v>2.74034354</v>
      </c>
      <c r="C20" s="40">
        <v>6.3479225059999997</v>
      </c>
      <c r="D20" s="40">
        <v>7.347289355</v>
      </c>
    </row>
    <row r="21" spans="1:23">
      <c r="A21" s="39"/>
      <c r="B21" s="41"/>
      <c r="C21" s="41"/>
      <c r="D21" s="41"/>
    </row>
    <row r="22" spans="1:23">
      <c r="B22" s="2"/>
      <c r="C22" s="2"/>
      <c r="D22" s="2"/>
      <c r="E22" s="2"/>
      <c r="F22" s="2"/>
      <c r="G22" s="2"/>
      <c r="H22" s="2"/>
      <c r="I22" s="26"/>
    </row>
    <row r="23" spans="1:23">
      <c r="B23" s="2"/>
      <c r="C23" s="2"/>
      <c r="D23" s="2"/>
      <c r="E23" s="2"/>
      <c r="F23" s="2"/>
      <c r="G23" s="2"/>
      <c r="H23" s="2"/>
      <c r="I23" s="2"/>
    </row>
    <row r="24" spans="1:23">
      <c r="B24" s="2"/>
      <c r="C24" s="2"/>
      <c r="D24" s="2"/>
      <c r="E24" s="2"/>
      <c r="F24" s="2"/>
      <c r="G24" s="2"/>
      <c r="H24" s="2"/>
      <c r="I24" s="2"/>
    </row>
    <row r="25" spans="1:23">
      <c r="B25" s="2"/>
      <c r="C25" s="2"/>
      <c r="D25" s="2"/>
      <c r="E25" s="2"/>
      <c r="F25" s="2"/>
      <c r="G25" s="2"/>
      <c r="H25" s="2"/>
      <c r="I25" s="2"/>
    </row>
  </sheetData>
  <mergeCells count="47">
    <mergeCell ref="A20:A21"/>
    <mergeCell ref="B20:B21"/>
    <mergeCell ref="C20:C21"/>
    <mergeCell ref="D20:D21"/>
    <mergeCell ref="Z15:AA15"/>
    <mergeCell ref="P15:Q15"/>
    <mergeCell ref="R15:S15"/>
    <mergeCell ref="T15:U15"/>
    <mergeCell ref="V15:W15"/>
    <mergeCell ref="X15:Y15"/>
    <mergeCell ref="A18:A19"/>
    <mergeCell ref="B18:B19"/>
    <mergeCell ref="C18:C19"/>
    <mergeCell ref="D18:D19"/>
    <mergeCell ref="N15:O15"/>
    <mergeCell ref="AD3:AE3"/>
    <mergeCell ref="A5:A7"/>
    <mergeCell ref="B15:C15"/>
    <mergeCell ref="D15:E15"/>
    <mergeCell ref="F15:G15"/>
    <mergeCell ref="H15:I15"/>
    <mergeCell ref="J15:K15"/>
    <mergeCell ref="L15:M15"/>
    <mergeCell ref="N3:O3"/>
    <mergeCell ref="P3:Q3"/>
    <mergeCell ref="R3:S3"/>
    <mergeCell ref="T3:U3"/>
    <mergeCell ref="V3:W3"/>
    <mergeCell ref="X3:Y3"/>
    <mergeCell ref="AB15:AC15"/>
    <mergeCell ref="AD15:AE15"/>
    <mergeCell ref="L3:M3"/>
    <mergeCell ref="B1:G1"/>
    <mergeCell ref="H1:S1"/>
    <mergeCell ref="T1:AE1"/>
    <mergeCell ref="B2:G2"/>
    <mergeCell ref="H2:M2"/>
    <mergeCell ref="N2:S2"/>
    <mergeCell ref="T2:Y2"/>
    <mergeCell ref="Z2:AE2"/>
    <mergeCell ref="B3:C3"/>
    <mergeCell ref="D3:E3"/>
    <mergeCell ref="F3:G3"/>
    <mergeCell ref="H3:I3"/>
    <mergeCell ref="J3:K3"/>
    <mergeCell ref="Z3:AA3"/>
    <mergeCell ref="AB3:A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0E610-7F04-B842-A3B0-E0D5D92A1248}">
  <dimension ref="A1:AE25"/>
  <sheetViews>
    <sheetView topLeftCell="S1" zoomScale="90" zoomScaleNormal="90" workbookViewId="0">
      <selection activeCell="B13" sqref="B13:AE13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31" ht="14.1">
      <c r="A1" s="17" t="s">
        <v>0</v>
      </c>
      <c r="B1" s="30" t="s">
        <v>1</v>
      </c>
      <c r="C1" s="32"/>
      <c r="D1" s="32"/>
      <c r="E1" s="32"/>
      <c r="F1" s="32"/>
      <c r="G1" s="31"/>
      <c r="H1" s="30" t="s">
        <v>2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1"/>
    </row>
    <row r="2" spans="1:31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  <c r="T2" s="30" t="s">
        <v>6</v>
      </c>
      <c r="U2" s="32"/>
      <c r="V2" s="32"/>
      <c r="W2" s="32"/>
      <c r="X2" s="32"/>
      <c r="Y2" s="31"/>
      <c r="Z2" s="30" t="s">
        <v>7</v>
      </c>
      <c r="AA2" s="32"/>
      <c r="AB2" s="32"/>
      <c r="AC2" s="32"/>
      <c r="AD2" s="32"/>
      <c r="AE2" s="31"/>
    </row>
    <row r="3" spans="1:31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  <c r="T3" s="30">
        <v>6</v>
      </c>
      <c r="U3" s="31"/>
      <c r="V3" s="30">
        <v>19</v>
      </c>
      <c r="W3" s="31"/>
      <c r="X3" s="30">
        <v>27</v>
      </c>
      <c r="Y3" s="31"/>
      <c r="Z3" s="30">
        <v>6</v>
      </c>
      <c r="AA3" s="31"/>
      <c r="AB3" s="30">
        <v>19</v>
      </c>
      <c r="AC3" s="31"/>
      <c r="AD3" s="30">
        <v>27</v>
      </c>
      <c r="AE3" s="31"/>
    </row>
    <row r="4" spans="1:31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  <c r="T4" s="19" t="s">
        <v>10</v>
      </c>
      <c r="U4" s="15" t="s">
        <v>11</v>
      </c>
      <c r="V4" s="19" t="s">
        <v>10</v>
      </c>
      <c r="W4" s="15" t="s">
        <v>11</v>
      </c>
      <c r="X4" s="19" t="s">
        <v>10</v>
      </c>
      <c r="Y4" s="15" t="s">
        <v>11</v>
      </c>
      <c r="Z4" s="19" t="s">
        <v>10</v>
      </c>
      <c r="AA4" s="15" t="s">
        <v>11</v>
      </c>
      <c r="AB4" s="19" t="s">
        <v>10</v>
      </c>
      <c r="AC4" s="15" t="s">
        <v>11</v>
      </c>
      <c r="AD4" s="19" t="s">
        <v>10</v>
      </c>
      <c r="AE4" s="15" t="s">
        <v>11</v>
      </c>
    </row>
    <row r="5" spans="1:31">
      <c r="A5" s="33" t="s">
        <v>23</v>
      </c>
      <c r="B5" s="20">
        <v>14.4</v>
      </c>
      <c r="C5" s="20">
        <v>21.9</v>
      </c>
      <c r="D5" s="20">
        <v>3.82</v>
      </c>
      <c r="E5" s="20">
        <v>2.4900000000000002</v>
      </c>
      <c r="F5" s="20">
        <v>2.93</v>
      </c>
      <c r="G5" s="20">
        <v>2.33</v>
      </c>
      <c r="H5" s="20">
        <v>1543</v>
      </c>
      <c r="I5" s="20">
        <v>1522</v>
      </c>
      <c r="J5" s="20">
        <v>1447</v>
      </c>
      <c r="K5" s="20">
        <v>1444</v>
      </c>
      <c r="L5" s="20">
        <v>1373</v>
      </c>
      <c r="M5" s="20">
        <v>1337</v>
      </c>
      <c r="N5" s="20">
        <v>1520</v>
      </c>
      <c r="O5" s="20">
        <v>1512</v>
      </c>
      <c r="P5" s="20">
        <v>1370</v>
      </c>
      <c r="Q5" s="20">
        <v>1316</v>
      </c>
      <c r="R5" s="20">
        <v>1286</v>
      </c>
      <c r="S5" s="20">
        <v>1269</v>
      </c>
      <c r="T5" s="20">
        <v>2896</v>
      </c>
      <c r="U5" s="20">
        <v>2896</v>
      </c>
      <c r="V5" s="20">
        <v>2215</v>
      </c>
      <c r="W5" s="20">
        <v>2104</v>
      </c>
      <c r="X5" s="20">
        <v>2457</v>
      </c>
      <c r="Y5" s="20">
        <v>2356</v>
      </c>
      <c r="Z5" s="20">
        <v>3039</v>
      </c>
      <c r="AA5" s="20">
        <v>3005</v>
      </c>
      <c r="AB5" s="20">
        <v>2472</v>
      </c>
      <c r="AC5" s="20">
        <v>2564</v>
      </c>
      <c r="AD5" s="20">
        <v>2540</v>
      </c>
      <c r="AE5" s="20">
        <v>2436</v>
      </c>
    </row>
    <row r="6" spans="1:31">
      <c r="A6" s="33"/>
      <c r="B6" s="20">
        <v>3.12</v>
      </c>
      <c r="C6" s="20">
        <v>3.7</v>
      </c>
      <c r="D6" s="20">
        <v>1.9</v>
      </c>
      <c r="E6" s="20">
        <v>1.85</v>
      </c>
      <c r="F6" s="20">
        <v>2.87</v>
      </c>
      <c r="G6" s="20">
        <v>3</v>
      </c>
      <c r="H6" s="20">
        <v>1593</v>
      </c>
      <c r="I6" s="20">
        <v>1534</v>
      </c>
      <c r="J6" s="20">
        <v>1441</v>
      </c>
      <c r="K6" s="20">
        <v>1417</v>
      </c>
      <c r="L6" s="20">
        <v>1349</v>
      </c>
      <c r="M6" s="20">
        <v>1326</v>
      </c>
      <c r="N6" s="20">
        <v>1529</v>
      </c>
      <c r="O6" s="20">
        <v>1474</v>
      </c>
      <c r="P6" s="20">
        <v>1367</v>
      </c>
      <c r="Q6" s="20">
        <v>1310</v>
      </c>
      <c r="R6" s="20">
        <v>1253</v>
      </c>
      <c r="S6" s="20">
        <v>1300</v>
      </c>
      <c r="T6" s="20">
        <v>2906</v>
      </c>
      <c r="U6" s="20">
        <v>2887</v>
      </c>
      <c r="V6" s="20">
        <v>2192</v>
      </c>
      <c r="W6" s="20">
        <v>2227</v>
      </c>
      <c r="X6" s="20">
        <v>2490</v>
      </c>
      <c r="Y6" s="20">
        <v>2387</v>
      </c>
      <c r="Z6" s="20">
        <v>3088</v>
      </c>
      <c r="AA6" s="20">
        <v>3033</v>
      </c>
      <c r="AB6" s="20">
        <v>2506</v>
      </c>
      <c r="AC6" s="20">
        <v>2464</v>
      </c>
      <c r="AD6" s="20">
        <v>2473</v>
      </c>
      <c r="AE6" s="20">
        <v>2446</v>
      </c>
    </row>
    <row r="7" spans="1:31">
      <c r="A7" s="33"/>
      <c r="B7" s="20">
        <v>3.59</v>
      </c>
      <c r="C7" s="20">
        <v>3.03</v>
      </c>
      <c r="D7" s="20">
        <v>1.77</v>
      </c>
      <c r="E7" s="20">
        <v>1.75</v>
      </c>
      <c r="F7" s="20">
        <v>3.16</v>
      </c>
      <c r="G7" s="20">
        <v>3.19</v>
      </c>
      <c r="H7" s="20">
        <v>1561</v>
      </c>
      <c r="I7" s="20">
        <v>1565</v>
      </c>
      <c r="J7" s="20">
        <v>1464</v>
      </c>
      <c r="K7" s="20">
        <v>1403</v>
      </c>
      <c r="L7" s="20">
        <v>1366</v>
      </c>
      <c r="M7" s="20">
        <v>1376</v>
      </c>
      <c r="N7" s="20">
        <v>1528</v>
      </c>
      <c r="O7" s="20">
        <v>1455</v>
      </c>
      <c r="P7" s="20">
        <v>1374</v>
      </c>
      <c r="Q7" s="20">
        <v>1370</v>
      </c>
      <c r="R7" s="20">
        <v>1254</v>
      </c>
      <c r="S7" s="20">
        <v>1285</v>
      </c>
      <c r="T7" s="20">
        <v>2959</v>
      </c>
      <c r="U7" s="20">
        <v>2831</v>
      </c>
      <c r="V7" s="20">
        <v>2195</v>
      </c>
      <c r="W7" s="20">
        <v>2275</v>
      </c>
      <c r="X7" s="20">
        <v>2453</v>
      </c>
      <c r="Y7" s="20">
        <v>2421</v>
      </c>
      <c r="Z7" s="20">
        <v>3080</v>
      </c>
      <c r="AA7" s="20">
        <v>3016</v>
      </c>
      <c r="AB7" s="20">
        <v>2504</v>
      </c>
      <c r="AC7" s="20">
        <v>2447</v>
      </c>
      <c r="AD7" s="20">
        <v>2396</v>
      </c>
      <c r="AE7" s="20">
        <v>2451</v>
      </c>
    </row>
    <row r="8" spans="1:31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95" customHeight="1">
      <c r="A9" s="12" t="s">
        <v>13</v>
      </c>
      <c r="B9" s="11">
        <f>AVERAGE(B5:B7)</f>
        <v>7.0366666666666662</v>
      </c>
      <c r="C9" s="11">
        <f>AVERAGE(C5:C7)</f>
        <v>9.543333333333333</v>
      </c>
      <c r="D9" s="11">
        <f t="shared" ref="D9:N9" si="0">AVERAGE(D5:D7)</f>
        <v>2.4966666666666666</v>
      </c>
      <c r="E9" s="11">
        <f t="shared" si="0"/>
        <v>2.0299999999999998</v>
      </c>
      <c r="F9" s="11">
        <f t="shared" si="0"/>
        <v>2.9866666666666668</v>
      </c>
      <c r="G9" s="11">
        <f t="shared" si="0"/>
        <v>2.84</v>
      </c>
      <c r="H9" s="11">
        <f t="shared" si="0"/>
        <v>1565.6666666666667</v>
      </c>
      <c r="I9" s="11">
        <f t="shared" si="0"/>
        <v>1540.3333333333333</v>
      </c>
      <c r="J9" s="11">
        <f t="shared" si="0"/>
        <v>1450.6666666666667</v>
      </c>
      <c r="K9" s="11">
        <f t="shared" si="0"/>
        <v>1421.3333333333333</v>
      </c>
      <c r="L9" s="11">
        <f t="shared" si="0"/>
        <v>1362.6666666666667</v>
      </c>
      <c r="M9" s="11">
        <f t="shared" si="0"/>
        <v>1346.3333333333333</v>
      </c>
      <c r="N9" s="11">
        <f t="shared" si="0"/>
        <v>1525.6666666666667</v>
      </c>
      <c r="O9" s="11">
        <f>AVERAGE(O5:O7)</f>
        <v>1480.3333333333333</v>
      </c>
      <c r="P9" s="11">
        <f t="shared" ref="P9:Z9" si="1">AVERAGE(P5:P7)</f>
        <v>1370.3333333333333</v>
      </c>
      <c r="Q9" s="11">
        <f t="shared" si="1"/>
        <v>1332</v>
      </c>
      <c r="R9" s="11">
        <f t="shared" si="1"/>
        <v>1264.3333333333333</v>
      </c>
      <c r="S9" s="11">
        <f t="shared" si="1"/>
        <v>1284.6666666666667</v>
      </c>
      <c r="T9" s="11">
        <f t="shared" si="1"/>
        <v>2920.3333333333335</v>
      </c>
      <c r="U9" s="11">
        <f t="shared" si="1"/>
        <v>2871.3333333333335</v>
      </c>
      <c r="V9" s="11">
        <f t="shared" si="1"/>
        <v>2200.6666666666665</v>
      </c>
      <c r="W9" s="11">
        <f t="shared" si="1"/>
        <v>2202</v>
      </c>
      <c r="X9" s="11">
        <f t="shared" si="1"/>
        <v>2466.6666666666665</v>
      </c>
      <c r="Y9" s="11">
        <f t="shared" si="1"/>
        <v>2388</v>
      </c>
      <c r="Z9" s="11">
        <f t="shared" si="1"/>
        <v>3069</v>
      </c>
      <c r="AA9" s="11">
        <f>AVERAGE(AA5:AA7)</f>
        <v>3018</v>
      </c>
      <c r="AB9" s="11">
        <f t="shared" ref="AB9:AE9" si="2">AVERAGE(AB5:AB7)</f>
        <v>2494</v>
      </c>
      <c r="AC9" s="11">
        <f t="shared" si="2"/>
        <v>2491.6666666666665</v>
      </c>
      <c r="AD9" s="11">
        <f t="shared" si="2"/>
        <v>2469.6666666666665</v>
      </c>
      <c r="AE9" s="11">
        <f t="shared" si="2"/>
        <v>2444.3333333333335</v>
      </c>
    </row>
    <row r="10" spans="1:31" ht="15.95" customHeight="1">
      <c r="A10" s="12" t="s">
        <v>14</v>
      </c>
      <c r="B10" s="11">
        <f>STDEV(B5:B7)/SQRT(COUNT(B5:B7))</f>
        <v>3.6841658184421866</v>
      </c>
      <c r="C10" s="11">
        <f t="shared" ref="C10:AE10" si="3">STDEV(C5:C7)/SQRT(COUNT(C5:C7))</f>
        <v>6.1813599726201929</v>
      </c>
      <c r="D10" s="11">
        <f t="shared" si="3"/>
        <v>0.66273004391766577</v>
      </c>
      <c r="E10" s="11">
        <f t="shared" si="3"/>
        <v>0.23180451534285076</v>
      </c>
      <c r="F10" s="11">
        <f t="shared" si="3"/>
        <v>8.8380490557085689E-2</v>
      </c>
      <c r="G10" s="11">
        <f t="shared" si="3"/>
        <v>0.26083200212652985</v>
      </c>
      <c r="H10" s="11">
        <f t="shared" si="3"/>
        <v>14.62114146630754</v>
      </c>
      <c r="I10" s="11">
        <f t="shared" si="3"/>
        <v>12.810585900383758</v>
      </c>
      <c r="J10" s="11">
        <f t="shared" si="3"/>
        <v>6.8879927732572748</v>
      </c>
      <c r="K10" s="11">
        <f t="shared" si="3"/>
        <v>12.032363765186698</v>
      </c>
      <c r="L10" s="11">
        <f t="shared" si="3"/>
        <v>7.1258527754773171</v>
      </c>
      <c r="M10" s="11">
        <f t="shared" si="3"/>
        <v>15.169413670643673</v>
      </c>
      <c r="N10" s="11">
        <f t="shared" si="3"/>
        <v>2.8480012484391772</v>
      </c>
      <c r="O10" s="11">
        <f t="shared" si="3"/>
        <v>16.756424970075741</v>
      </c>
      <c r="P10" s="11">
        <f t="shared" si="3"/>
        <v>2.0275875100994067</v>
      </c>
      <c r="Q10" s="11">
        <f t="shared" si="3"/>
        <v>19.078784028338912</v>
      </c>
      <c r="R10" s="11">
        <f t="shared" si="3"/>
        <v>10.837178804672574</v>
      </c>
      <c r="S10" s="11">
        <f t="shared" si="3"/>
        <v>8.9504810547317017</v>
      </c>
      <c r="T10" s="11">
        <f t="shared" si="3"/>
        <v>19.547662548527665</v>
      </c>
      <c r="U10" s="11">
        <f t="shared" si="3"/>
        <v>20.333333333333336</v>
      </c>
      <c r="V10" s="11">
        <f t="shared" si="3"/>
        <v>7.2188026092359054</v>
      </c>
      <c r="W10" s="11">
        <f t="shared" si="3"/>
        <v>50.921508225896062</v>
      </c>
      <c r="X10" s="11">
        <f t="shared" si="3"/>
        <v>11.723670263379317</v>
      </c>
      <c r="Y10" s="11">
        <f t="shared" si="3"/>
        <v>18.77054430040145</v>
      </c>
      <c r="Z10" s="11">
        <f t="shared" si="3"/>
        <v>15.176736583776281</v>
      </c>
      <c r="AA10" s="11">
        <f t="shared" si="3"/>
        <v>8.1445278152470788</v>
      </c>
      <c r="AB10" s="11">
        <f t="shared" si="3"/>
        <v>11.015141094572204</v>
      </c>
      <c r="AC10" s="11">
        <f t="shared" si="3"/>
        <v>36.498097362891556</v>
      </c>
      <c r="AD10" s="11">
        <f t="shared" si="3"/>
        <v>41.602617439023931</v>
      </c>
      <c r="AE10" s="11">
        <f t="shared" si="3"/>
        <v>4.4095855184409842</v>
      </c>
    </row>
    <row r="11" spans="1:3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s="23" customFormat="1" ht="32.1" customHeight="1">
      <c r="A12" s="21" t="s">
        <v>24</v>
      </c>
      <c r="B12" s="22">
        <f>B9*$B$18</f>
        <v>4774.1369819996662</v>
      </c>
      <c r="C12" s="22">
        <f>C9*$B$18</f>
        <v>6474.8243389223335</v>
      </c>
      <c r="D12" s="22">
        <f>D9*$C$18</f>
        <v>1563.1748434376666</v>
      </c>
      <c r="E12" s="22">
        <f>E9*$C$18</f>
        <v>1270.9926297109998</v>
      </c>
      <c r="F12" s="22">
        <f>F9*$D$18</f>
        <v>1880.7373556906666</v>
      </c>
      <c r="G12" s="22">
        <f>G9*$D$18</f>
        <v>1788.3797176879998</v>
      </c>
      <c r="H12" s="22">
        <f>H9*$B$18</f>
        <v>1062251.1323757668</v>
      </c>
      <c r="I12" s="22">
        <f>I9*$B$18</f>
        <v>1045063.3346196333</v>
      </c>
      <c r="J12" s="22">
        <f>J9*$C$18</f>
        <v>908269.28152746672</v>
      </c>
      <c r="K12" s="22">
        <f>K9*$C$18</f>
        <v>889903.54237893329</v>
      </c>
      <c r="L12" s="22">
        <f>L9*$D$18</f>
        <v>858086.41853386664</v>
      </c>
      <c r="M12" s="22">
        <f>M9*$D$18</f>
        <v>847801.13611993322</v>
      </c>
      <c r="N12" s="22">
        <f>N9*$B$18</f>
        <v>1035112.5043397667</v>
      </c>
      <c r="O12" s="22">
        <f>O9*$B$18</f>
        <v>1004355.3925656333</v>
      </c>
      <c r="P12" s="22">
        <f>P9*$C$18</f>
        <v>857972.2004502333</v>
      </c>
      <c r="Q12" s="22">
        <f>Q9*$C$18</f>
        <v>833971.51860840002</v>
      </c>
      <c r="R12" s="22">
        <f>R9*$D$18</f>
        <v>796164.82032753329</v>
      </c>
      <c r="S12" s="22">
        <f>S9*$D$18</f>
        <v>808968.94741426664</v>
      </c>
      <c r="T12" s="22">
        <f>T9*$B$18</f>
        <v>1981346.0018616335</v>
      </c>
      <c r="U12" s="22">
        <f>U9*$B$18</f>
        <v>1948101.1825175334</v>
      </c>
      <c r="V12" s="22">
        <f>V9*$C$18</f>
        <v>1377847.8393024665</v>
      </c>
      <c r="W12" s="22">
        <f>W9*$C$18</f>
        <v>1378682.6456273999</v>
      </c>
      <c r="X12" s="22">
        <f>X9*$D$18</f>
        <v>1553287.5482266664</v>
      </c>
      <c r="Y12" s="22">
        <f>Y9*$D$18</f>
        <v>1503750.2696616</v>
      </c>
      <c r="Z12" s="22">
        <f>Z9*$B$18</f>
        <v>2082211.2360620999</v>
      </c>
      <c r="AA12" s="22">
        <f>AA9*$B$18</f>
        <v>2047609.4853161999</v>
      </c>
      <c r="AB12" s="22">
        <f>AB9*$C$18</f>
        <v>1561505.2307877999</v>
      </c>
      <c r="AC12" s="22">
        <f>AC9*$C$18</f>
        <v>1560044.3197191665</v>
      </c>
      <c r="AD12" s="22">
        <f>AD9*$D$18</f>
        <v>1555176.6817312664</v>
      </c>
      <c r="AE12" s="22">
        <f>AE9*$D$18</f>
        <v>1539223.9988035334</v>
      </c>
    </row>
    <row r="13" spans="1:31" ht="32.1" customHeight="1">
      <c r="A13" s="9" t="s">
        <v>25</v>
      </c>
      <c r="B13" s="22">
        <f>B12*SQRT((B10/B9)^2+($B$20/$B$18)^2)</f>
        <v>2499.6672957707201</v>
      </c>
      <c r="C13" s="22">
        <f>C12*SQRT((C10/C9)^2+($B$20/$B$18)^2)</f>
        <v>4193.9362693667999</v>
      </c>
      <c r="D13" s="22">
        <f>D12*SQRT((D10/D9)^2+($C$20/$C$18)^2)</f>
        <v>414.95700785226751</v>
      </c>
      <c r="E13" s="22">
        <f>E12*SQRT((E10/E9)^2+($C$20/$C$18)^2)</f>
        <v>145.16902807214217</v>
      </c>
      <c r="F13" s="22">
        <f>F12*SQRT((F10/F9)^2+($D$20/$D$18)^2)</f>
        <v>56.82901917273464</v>
      </c>
      <c r="G13" s="22">
        <f>G12*SQRT((G10/G9)^2+($D$20/$D$18)^2)</f>
        <v>164.61216723891221</v>
      </c>
      <c r="H13" s="22">
        <f>H12*SQRT((H10/H9)^2+($B$20/$B$18)^2)</f>
        <v>10953.309028805925</v>
      </c>
      <c r="I13" s="22">
        <f>I12*SQRT((I10/I9)^2+($B$20/$B$18)^2)</f>
        <v>9819.3818498873552</v>
      </c>
      <c r="J13" s="22">
        <f>J12*SQRT((J10/J9)^2+($C$20/$C$18)^2)</f>
        <v>4879.0684233487755</v>
      </c>
      <c r="K13" s="22">
        <f>K12*SQRT((K10/K9)^2+($C$20/$C$18)^2)</f>
        <v>7858.2589164903193</v>
      </c>
      <c r="L13" s="22">
        <f>L12*SQRT((L10/L9)^2+($D$20/$D$18)^2)</f>
        <v>6902.4627033438946</v>
      </c>
      <c r="M13" s="22">
        <f>M12*SQRT((M10/M9)^2+($D$20/$D$18)^2)</f>
        <v>10867.411715232007</v>
      </c>
      <c r="N13" s="22">
        <f>N12*SQRT((N10/N9)^2+($B$20/$B$18)^2)</f>
        <v>4920.9069156018049</v>
      </c>
      <c r="O13" s="22">
        <f>O12*SQRT((O10/O9)^2+($B$20/$B$18)^2)</f>
        <v>12187.246732137701</v>
      </c>
      <c r="P13" s="22">
        <f>P12*SQRT((P10/P9)^2+($C$20/$C$18)^2)</f>
        <v>2501.5260860723361</v>
      </c>
      <c r="Q13" s="22">
        <f>Q12*SQRT((Q10/Q9)^2+($C$20/$C$18)^2)</f>
        <v>12127.668842118903</v>
      </c>
      <c r="R13" s="22">
        <f>R12*SQRT((R10/R9)^2+($D$20/$D$18)^2)</f>
        <v>8381.6935011085534</v>
      </c>
      <c r="S13" s="22">
        <f>S12*SQRT((S10/S9)^2+($D$20/$D$18)^2)</f>
        <v>7497.773580266432</v>
      </c>
      <c r="T13" s="22">
        <f>T12*SQRT((T10/T9)^2+($B$20/$B$18)^2)</f>
        <v>15840.921922162364</v>
      </c>
      <c r="U13" s="22">
        <f>U12*SQRT((U10/U9)^2+($B$20/$B$18)^2)</f>
        <v>16212.984883441415</v>
      </c>
      <c r="V13" s="22">
        <f>V12*SQRT((V10/V9)^2+($C$20/$C$18)^2)</f>
        <v>5692.9971323576365</v>
      </c>
      <c r="W13" s="22">
        <f>W12*SQRT((W10/W9)^2+($C$20/$C$18)^2)</f>
        <v>32069.788779253235</v>
      </c>
      <c r="X13" s="22">
        <f>X12*SQRT((X10/X9)^2+($D$20/$D$18)^2)</f>
        <v>12026.666268043311</v>
      </c>
      <c r="Y13" s="22">
        <f>Y12*SQRT((Y10/Y9)^2+($D$20/$D$18)^2)</f>
        <v>14973.115506324842</v>
      </c>
      <c r="Z13" s="22">
        <f>Z12*SQRT((Z10/Z9)^2+($B$20/$B$18)^2)</f>
        <v>13744.238434409552</v>
      </c>
      <c r="AA13" s="22">
        <f>AA12*SQRT((AA10/AA9)^2+($B$20/$B$18)^2)</f>
        <v>10520.489587924412</v>
      </c>
      <c r="AB13" s="22">
        <f>AB12*SQRT((AB10/AB9)^2+($C$20/$C$18)^2)</f>
        <v>7934.2939634037784</v>
      </c>
      <c r="AC13" s="22">
        <f>AC12*SQRT((AC10/AC9)^2+($C$20/$C$18)^2)</f>
        <v>23185.292408492573</v>
      </c>
      <c r="AD13" s="22">
        <f>AD12*SQRT((AD10/AD9)^2+($D$20/$D$18)^2)</f>
        <v>27868.878091992887</v>
      </c>
      <c r="AE13" s="22">
        <f>AE12*SQRT((AE10/AE9)^2+($D$20/$D$18)^2)</f>
        <v>9809.4126980166129</v>
      </c>
    </row>
    <row r="14" spans="1:31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12.95" customHeight="1">
      <c r="A15" s="24" t="s">
        <v>17</v>
      </c>
      <c r="B15" s="34">
        <f>C12/B12</f>
        <v>1.356229275225012</v>
      </c>
      <c r="C15" s="35"/>
      <c r="D15" s="34">
        <f>E12/D12</f>
        <v>0.81308411214953269</v>
      </c>
      <c r="E15" s="35"/>
      <c r="F15" s="34">
        <f>G12/F12</f>
        <v>0.9508928571428571</v>
      </c>
      <c r="G15" s="35"/>
      <c r="H15" s="34">
        <f>I12/H12</f>
        <v>0.98381945922929515</v>
      </c>
      <c r="I15" s="35"/>
      <c r="J15" s="34">
        <f>K12/J12</f>
        <v>0.97977941176470573</v>
      </c>
      <c r="K15" s="35"/>
      <c r="L15" s="34">
        <f>M12/L12</f>
        <v>0.98801369863013688</v>
      </c>
      <c r="M15" s="35"/>
      <c r="N15" s="34">
        <f>O12/N12</f>
        <v>0.97028621367708101</v>
      </c>
      <c r="O15" s="35"/>
      <c r="P15" s="34">
        <f>Q12/P12</f>
        <v>0.97202627098029681</v>
      </c>
      <c r="Q15" s="35"/>
      <c r="R15" s="34">
        <f>S12/R12</f>
        <v>1.0160822567888215</v>
      </c>
      <c r="S15" s="35"/>
      <c r="T15" s="34">
        <f>U12/T12</f>
        <v>0.9832210934824791</v>
      </c>
      <c r="U15" s="35"/>
      <c r="V15" s="34">
        <f>W12/V12</f>
        <v>1.0006058770069677</v>
      </c>
      <c r="W15" s="35"/>
      <c r="X15" s="34">
        <f>Y12/X12</f>
        <v>0.96810810810810832</v>
      </c>
      <c r="Y15" s="35"/>
      <c r="Z15" s="34">
        <f>AA12/Z12</f>
        <v>0.98338220918866082</v>
      </c>
      <c r="AA15" s="35"/>
      <c r="AB15" s="34">
        <f>AC12/AB12</f>
        <v>0.99906442127773321</v>
      </c>
      <c r="AC15" s="35"/>
      <c r="AD15" s="34">
        <f>AE12/AD12</f>
        <v>0.98974220542583358</v>
      </c>
      <c r="AE15" s="35"/>
    </row>
    <row r="16" spans="1:31" ht="12.95" customHeight="1">
      <c r="A16" s="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23">
      <c r="A17" s="2"/>
      <c r="B17" s="2" t="s">
        <v>18</v>
      </c>
      <c r="C17" s="2" t="s">
        <v>19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>
      <c r="A18" s="36" t="s">
        <v>26</v>
      </c>
      <c r="B18" s="37">
        <v>678.4657009</v>
      </c>
      <c r="C18" s="37">
        <v>626.10474369999997</v>
      </c>
      <c r="D18" s="37">
        <v>629.71116819999997</v>
      </c>
    </row>
    <row r="19" spans="1:23">
      <c r="A19" s="36"/>
      <c r="B19" s="37"/>
      <c r="C19" s="37"/>
      <c r="D19" s="37"/>
    </row>
    <row r="20" spans="1:23" ht="12.95" customHeight="1">
      <c r="A20" s="38" t="s">
        <v>27</v>
      </c>
      <c r="B20" s="40">
        <v>2.9663530900000001</v>
      </c>
      <c r="C20" s="40">
        <v>1.5729525259999999</v>
      </c>
      <c r="D20" s="40">
        <v>3.848982414</v>
      </c>
    </row>
    <row r="21" spans="1:23">
      <c r="A21" s="39"/>
      <c r="B21" s="41"/>
      <c r="C21" s="41"/>
      <c r="D21" s="41"/>
    </row>
    <row r="22" spans="1:23">
      <c r="B22" s="2"/>
      <c r="C22" s="2"/>
      <c r="D22" s="2"/>
      <c r="E22" s="2"/>
      <c r="F22" s="2"/>
      <c r="G22" s="2"/>
      <c r="H22" s="2"/>
      <c r="I22" s="26"/>
    </row>
    <row r="23" spans="1:23">
      <c r="B23" s="2"/>
      <c r="C23" s="2"/>
      <c r="D23" s="2"/>
      <c r="E23" s="2"/>
      <c r="F23" s="2"/>
      <c r="G23" s="2"/>
      <c r="H23" s="2"/>
      <c r="I23" s="2"/>
    </row>
    <row r="24" spans="1:23">
      <c r="B24" s="2"/>
      <c r="C24" s="2"/>
      <c r="D24" s="2"/>
      <c r="E24" s="2"/>
      <c r="F24" s="2"/>
      <c r="G24" s="2"/>
      <c r="H24" s="2"/>
      <c r="I24" s="2"/>
    </row>
    <row r="25" spans="1:23">
      <c r="B25" s="2"/>
      <c r="C25" s="2"/>
      <c r="D25" s="2"/>
      <c r="E25" s="2"/>
      <c r="F25" s="2"/>
      <c r="G25" s="2"/>
      <c r="H25" s="2"/>
      <c r="I25" s="2"/>
    </row>
  </sheetData>
  <mergeCells count="47">
    <mergeCell ref="A20:A21"/>
    <mergeCell ref="B20:B21"/>
    <mergeCell ref="C20:C21"/>
    <mergeCell ref="D20:D21"/>
    <mergeCell ref="Z15:AA15"/>
    <mergeCell ref="P15:Q15"/>
    <mergeCell ref="R15:S15"/>
    <mergeCell ref="T15:U15"/>
    <mergeCell ref="V15:W15"/>
    <mergeCell ref="X15:Y15"/>
    <mergeCell ref="A18:A19"/>
    <mergeCell ref="B18:B19"/>
    <mergeCell ref="C18:C19"/>
    <mergeCell ref="D18:D19"/>
    <mergeCell ref="N15:O15"/>
    <mergeCell ref="AD3:AE3"/>
    <mergeCell ref="A5:A7"/>
    <mergeCell ref="B15:C15"/>
    <mergeCell ref="D15:E15"/>
    <mergeCell ref="F15:G15"/>
    <mergeCell ref="H15:I15"/>
    <mergeCell ref="J15:K15"/>
    <mergeCell ref="L15:M15"/>
    <mergeCell ref="N3:O3"/>
    <mergeCell ref="P3:Q3"/>
    <mergeCell ref="R3:S3"/>
    <mergeCell ref="T3:U3"/>
    <mergeCell ref="V3:W3"/>
    <mergeCell ref="X3:Y3"/>
    <mergeCell ref="AB15:AC15"/>
    <mergeCell ref="AD15:AE15"/>
    <mergeCell ref="L3:M3"/>
    <mergeCell ref="B1:G1"/>
    <mergeCell ref="H1:S1"/>
    <mergeCell ref="T1:AE1"/>
    <mergeCell ref="B2:G2"/>
    <mergeCell ref="H2:M2"/>
    <mergeCell ref="N2:S2"/>
    <mergeCell ref="T2:Y2"/>
    <mergeCell ref="Z2:AE2"/>
    <mergeCell ref="B3:C3"/>
    <mergeCell ref="D3:E3"/>
    <mergeCell ref="F3:G3"/>
    <mergeCell ref="H3:I3"/>
    <mergeCell ref="J3:K3"/>
    <mergeCell ref="Z3:AA3"/>
    <mergeCell ref="AB3:A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EC85-04D3-734E-921E-175787C0B108}">
  <dimension ref="A1:AE17"/>
  <sheetViews>
    <sheetView zoomScale="90" zoomScaleNormal="90" workbookViewId="0">
      <selection activeCell="AE5" sqref="AE5:AE7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31" ht="14.1">
      <c r="A1" s="17" t="s">
        <v>0</v>
      </c>
      <c r="B1" s="30" t="s">
        <v>1</v>
      </c>
      <c r="C1" s="32"/>
      <c r="D1" s="32"/>
      <c r="E1" s="32"/>
      <c r="F1" s="32"/>
      <c r="G1" s="31"/>
      <c r="H1" s="30" t="s">
        <v>2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1"/>
    </row>
    <row r="2" spans="1:31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  <c r="T2" s="30" t="s">
        <v>6</v>
      </c>
      <c r="U2" s="32"/>
      <c r="V2" s="32"/>
      <c r="W2" s="32"/>
      <c r="X2" s="32"/>
      <c r="Y2" s="31"/>
      <c r="Z2" s="30" t="s">
        <v>7</v>
      </c>
      <c r="AA2" s="32"/>
      <c r="AB2" s="32"/>
      <c r="AC2" s="32"/>
      <c r="AD2" s="32"/>
      <c r="AE2" s="31"/>
    </row>
    <row r="3" spans="1:31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  <c r="T3" s="30">
        <v>6</v>
      </c>
      <c r="U3" s="31"/>
      <c r="V3" s="30">
        <v>19</v>
      </c>
      <c r="W3" s="31"/>
      <c r="X3" s="30">
        <v>27</v>
      </c>
      <c r="Y3" s="31"/>
      <c r="Z3" s="30">
        <v>6</v>
      </c>
      <c r="AA3" s="31"/>
      <c r="AB3" s="30">
        <v>19</v>
      </c>
      <c r="AC3" s="31"/>
      <c r="AD3" s="30">
        <v>27</v>
      </c>
      <c r="AE3" s="31"/>
    </row>
    <row r="4" spans="1:31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  <c r="T4" s="19" t="s">
        <v>10</v>
      </c>
      <c r="U4" s="15" t="s">
        <v>11</v>
      </c>
      <c r="V4" s="19" t="s">
        <v>10</v>
      </c>
      <c r="W4" s="15" t="s">
        <v>11</v>
      </c>
      <c r="X4" s="19" t="s">
        <v>10</v>
      </c>
      <c r="Y4" s="15" t="s">
        <v>11</v>
      </c>
      <c r="Z4" s="19" t="s">
        <v>10</v>
      </c>
      <c r="AA4" s="15" t="s">
        <v>11</v>
      </c>
      <c r="AB4" s="19" t="s">
        <v>10</v>
      </c>
      <c r="AC4" s="15" t="s">
        <v>11</v>
      </c>
      <c r="AD4" s="19" t="s">
        <v>10</v>
      </c>
      <c r="AE4" s="15" t="s">
        <v>11</v>
      </c>
    </row>
    <row r="5" spans="1:31">
      <c r="A5" s="33" t="s">
        <v>28</v>
      </c>
      <c r="B5" s="20">
        <v>9.0999999999999998E-2</v>
      </c>
      <c r="C5" s="20">
        <v>0.63</v>
      </c>
      <c r="D5" s="20">
        <v>0.12</v>
      </c>
      <c r="E5" s="20">
        <v>0.16</v>
      </c>
      <c r="F5" s="20">
        <v>0.16</v>
      </c>
      <c r="G5" s="20">
        <v>0.14000000000000001</v>
      </c>
      <c r="H5" s="20">
        <v>31.4</v>
      </c>
      <c r="I5" s="20">
        <v>41</v>
      </c>
      <c r="J5" s="20">
        <v>34.1</v>
      </c>
      <c r="K5" s="20">
        <v>49.4</v>
      </c>
      <c r="L5" s="20">
        <v>35.4</v>
      </c>
      <c r="M5" s="20">
        <v>56.4</v>
      </c>
      <c r="N5" s="20">
        <v>30.5</v>
      </c>
      <c r="O5" s="20">
        <v>39.4</v>
      </c>
      <c r="P5" s="20">
        <v>31.2</v>
      </c>
      <c r="Q5" s="20">
        <v>46.2</v>
      </c>
      <c r="R5" s="20">
        <v>30.2</v>
      </c>
      <c r="S5" s="20">
        <v>50.4</v>
      </c>
      <c r="T5" s="20">
        <v>67.8</v>
      </c>
      <c r="U5" s="20">
        <v>78.599999999999994</v>
      </c>
      <c r="V5" s="20">
        <v>66.8</v>
      </c>
      <c r="W5" s="20">
        <v>80.3</v>
      </c>
      <c r="X5" s="20">
        <v>74.7</v>
      </c>
      <c r="Y5" s="20">
        <v>90.6</v>
      </c>
      <c r="Z5" s="20">
        <v>70.099999999999994</v>
      </c>
      <c r="AA5" s="20">
        <v>80</v>
      </c>
      <c r="AB5" s="20">
        <v>66.8</v>
      </c>
      <c r="AC5" s="20">
        <v>81.599999999999994</v>
      </c>
      <c r="AD5" s="20">
        <v>73.8</v>
      </c>
      <c r="AE5" s="20">
        <v>91.6</v>
      </c>
    </row>
    <row r="6" spans="1:31">
      <c r="A6" s="33"/>
      <c r="B6" s="20">
        <v>0.18</v>
      </c>
      <c r="C6" s="20">
        <v>0.14000000000000001</v>
      </c>
      <c r="D6" s="20">
        <v>9.1999999999999998E-2</v>
      </c>
      <c r="E6" s="20">
        <v>0.2</v>
      </c>
      <c r="F6" s="20">
        <v>0.12</v>
      </c>
      <c r="G6" s="20">
        <v>0.14000000000000001</v>
      </c>
      <c r="H6" s="20">
        <v>31.5</v>
      </c>
      <c r="I6" s="20">
        <v>41.7</v>
      </c>
      <c r="J6" s="20">
        <v>33.200000000000003</v>
      </c>
      <c r="K6" s="20">
        <v>49.1</v>
      </c>
      <c r="L6" s="20">
        <v>38.1</v>
      </c>
      <c r="M6" s="20">
        <v>56.6</v>
      </c>
      <c r="N6" s="20">
        <v>30.8</v>
      </c>
      <c r="O6" s="20">
        <v>40.5</v>
      </c>
      <c r="P6" s="20">
        <v>31.8</v>
      </c>
      <c r="Q6" s="20">
        <v>45.9</v>
      </c>
      <c r="R6" s="20">
        <v>31.5</v>
      </c>
      <c r="S6" s="20">
        <v>50.9</v>
      </c>
      <c r="T6" s="20">
        <v>66.099999999999994</v>
      </c>
      <c r="U6" s="20">
        <v>78.5</v>
      </c>
      <c r="V6" s="20">
        <v>67.099999999999994</v>
      </c>
      <c r="W6" s="20">
        <v>80.8</v>
      </c>
      <c r="X6" s="20">
        <v>76.900000000000006</v>
      </c>
      <c r="Y6" s="20">
        <v>90.9</v>
      </c>
      <c r="Z6" s="20">
        <v>67.900000000000006</v>
      </c>
      <c r="AA6" s="20">
        <v>80.099999999999994</v>
      </c>
      <c r="AB6" s="20">
        <v>69.5</v>
      </c>
      <c r="AC6" s="20">
        <v>82.3</v>
      </c>
      <c r="AD6" s="20">
        <v>76.900000000000006</v>
      </c>
      <c r="AE6" s="20">
        <v>90.7</v>
      </c>
    </row>
    <row r="7" spans="1:31">
      <c r="A7" s="33"/>
      <c r="B7" s="20">
        <v>9.0999999999999998E-2</v>
      </c>
      <c r="C7" s="20">
        <v>0.17</v>
      </c>
      <c r="D7" s="20">
        <v>0.18</v>
      </c>
      <c r="E7" s="20">
        <v>0.13</v>
      </c>
      <c r="F7" s="20">
        <v>0.19</v>
      </c>
      <c r="G7" s="20">
        <v>7.6999999999999999E-2</v>
      </c>
      <c r="H7" s="20">
        <v>30.4</v>
      </c>
      <c r="I7" s="20">
        <v>41.8</v>
      </c>
      <c r="J7" s="20">
        <v>34.700000000000003</v>
      </c>
      <c r="K7" s="20">
        <v>48.8</v>
      </c>
      <c r="L7" s="20">
        <v>40</v>
      </c>
      <c r="M7" s="20">
        <v>57.3</v>
      </c>
      <c r="N7" s="20">
        <v>29.7</v>
      </c>
      <c r="O7" s="20">
        <v>38.9</v>
      </c>
      <c r="P7" s="20">
        <v>32.9</v>
      </c>
      <c r="Q7" s="20">
        <v>45</v>
      </c>
      <c r="R7" s="20">
        <v>34.5</v>
      </c>
      <c r="S7" s="20">
        <v>49.9</v>
      </c>
      <c r="T7" s="20">
        <v>66.2</v>
      </c>
      <c r="U7" s="20">
        <v>79.2</v>
      </c>
      <c r="V7" s="20">
        <v>69</v>
      </c>
      <c r="W7" s="20">
        <v>79.099999999999994</v>
      </c>
      <c r="X7" s="20">
        <v>78.599999999999994</v>
      </c>
      <c r="Y7" s="20">
        <v>91.2</v>
      </c>
      <c r="Z7" s="20">
        <v>67.900000000000006</v>
      </c>
      <c r="AA7" s="20">
        <v>81.400000000000006</v>
      </c>
      <c r="AB7" s="20">
        <v>70.400000000000006</v>
      </c>
      <c r="AC7" s="20">
        <v>80.8</v>
      </c>
      <c r="AD7" s="20">
        <v>78.3</v>
      </c>
      <c r="AE7" s="20">
        <v>91.2</v>
      </c>
    </row>
    <row r="8" spans="1:31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95" customHeight="1">
      <c r="A9" s="12" t="s">
        <v>13</v>
      </c>
      <c r="B9" s="11">
        <f>AVERAGE(B5:B7)</f>
        <v>0.12066666666666666</v>
      </c>
      <c r="C9" s="11">
        <f>AVERAGE(C5:C7)</f>
        <v>0.31333333333333335</v>
      </c>
      <c r="D9" s="11">
        <f t="shared" ref="D9:N9" si="0">AVERAGE(D5:D7)</f>
        <v>0.13066666666666668</v>
      </c>
      <c r="E9" s="11">
        <f t="shared" si="0"/>
        <v>0.16333333333333333</v>
      </c>
      <c r="F9" s="11">
        <f t="shared" si="0"/>
        <v>0.15666666666666668</v>
      </c>
      <c r="G9" s="11">
        <f t="shared" si="0"/>
        <v>0.11900000000000001</v>
      </c>
      <c r="H9" s="11">
        <f t="shared" si="0"/>
        <v>31.099999999999998</v>
      </c>
      <c r="I9" s="11">
        <f t="shared" si="0"/>
        <v>41.5</v>
      </c>
      <c r="J9" s="11">
        <f t="shared" si="0"/>
        <v>34.000000000000007</v>
      </c>
      <c r="K9" s="11">
        <f t="shared" si="0"/>
        <v>49.1</v>
      </c>
      <c r="L9" s="11">
        <f t="shared" si="0"/>
        <v>37.833333333333336</v>
      </c>
      <c r="M9" s="11">
        <f t="shared" si="0"/>
        <v>56.766666666666673</v>
      </c>
      <c r="N9" s="11">
        <f t="shared" si="0"/>
        <v>30.333333333333332</v>
      </c>
      <c r="O9" s="11">
        <f>AVERAGE(O5:O7)</f>
        <v>39.6</v>
      </c>
      <c r="P9" s="11">
        <f t="shared" ref="P9:Z9" si="1">AVERAGE(P5:P7)</f>
        <v>31.966666666666669</v>
      </c>
      <c r="Q9" s="11">
        <f t="shared" si="1"/>
        <v>45.699999999999996</v>
      </c>
      <c r="R9" s="11">
        <f t="shared" si="1"/>
        <v>32.06666666666667</v>
      </c>
      <c r="S9" s="11">
        <f t="shared" si="1"/>
        <v>50.4</v>
      </c>
      <c r="T9" s="11">
        <f t="shared" si="1"/>
        <v>66.699999999999989</v>
      </c>
      <c r="U9" s="11">
        <f t="shared" si="1"/>
        <v>78.766666666666666</v>
      </c>
      <c r="V9" s="11">
        <f t="shared" si="1"/>
        <v>67.633333333333326</v>
      </c>
      <c r="W9" s="11">
        <f t="shared" si="1"/>
        <v>80.066666666666663</v>
      </c>
      <c r="X9" s="11">
        <f t="shared" si="1"/>
        <v>76.733333333333334</v>
      </c>
      <c r="Y9" s="11">
        <f t="shared" si="1"/>
        <v>90.899999999999991</v>
      </c>
      <c r="Z9" s="11">
        <f t="shared" si="1"/>
        <v>68.63333333333334</v>
      </c>
      <c r="AA9" s="11">
        <f>AVERAGE(AA5:AA7)</f>
        <v>80.5</v>
      </c>
      <c r="AB9" s="11">
        <f t="shared" ref="AB9:AE9" si="2">AVERAGE(AB5:AB7)</f>
        <v>68.900000000000006</v>
      </c>
      <c r="AC9" s="11">
        <f t="shared" si="2"/>
        <v>81.566666666666663</v>
      </c>
      <c r="AD9" s="11">
        <f t="shared" si="2"/>
        <v>76.333333333333329</v>
      </c>
      <c r="AE9" s="11">
        <f t="shared" si="2"/>
        <v>91.166666666666671</v>
      </c>
    </row>
    <row r="10" spans="1:31" ht="15.95" customHeight="1">
      <c r="A10" s="12" t="s">
        <v>14</v>
      </c>
      <c r="B10" s="11">
        <f>STDEV(B5:B7)/SQRT(COUNT(B5:B7))</f>
        <v>2.9666666666666657E-2</v>
      </c>
      <c r="C10" s="11">
        <f t="shared" ref="C10:AE10" si="3">STDEV(C5:C7)/SQRT(COUNT(C5:C7))</f>
        <v>0.15856999856355061</v>
      </c>
      <c r="D10" s="11">
        <f t="shared" si="3"/>
        <v>2.5957229778575671E-2</v>
      </c>
      <c r="E10" s="11">
        <f t="shared" si="3"/>
        <v>2.0275875100994094E-2</v>
      </c>
      <c r="F10" s="11">
        <f t="shared" si="3"/>
        <v>2.0275875100994031E-2</v>
      </c>
      <c r="G10" s="11">
        <f t="shared" si="3"/>
        <v>2.099999999999996E-2</v>
      </c>
      <c r="H10" s="11">
        <f t="shared" si="3"/>
        <v>0.35118845842842494</v>
      </c>
      <c r="I10" s="11">
        <f t="shared" si="3"/>
        <v>0.25166114784235816</v>
      </c>
      <c r="J10" s="11">
        <f t="shared" si="3"/>
        <v>0.43588989435406733</v>
      </c>
      <c r="K10" s="11">
        <f t="shared" si="3"/>
        <v>0.17320508075688815</v>
      </c>
      <c r="L10" s="11">
        <f t="shared" si="3"/>
        <v>1.3345827479445074</v>
      </c>
      <c r="M10" s="11">
        <f t="shared" si="3"/>
        <v>0.27284509239574761</v>
      </c>
      <c r="N10" s="11">
        <f t="shared" si="3"/>
        <v>0.32829526005987059</v>
      </c>
      <c r="O10" s="11">
        <f t="shared" si="3"/>
        <v>0.4725815626252613</v>
      </c>
      <c r="P10" s="11">
        <f t="shared" si="3"/>
        <v>0.49777281743560237</v>
      </c>
      <c r="Q10" s="11">
        <f t="shared" si="3"/>
        <v>0.36055512754639946</v>
      </c>
      <c r="R10" s="11">
        <f t="shared" si="3"/>
        <v>1.2732286169856191</v>
      </c>
      <c r="S10" s="11">
        <f t="shared" si="3"/>
        <v>0.28867513459481292</v>
      </c>
      <c r="T10" s="11">
        <f t="shared" si="3"/>
        <v>0.55075705472860992</v>
      </c>
      <c r="U10" s="11">
        <f t="shared" si="3"/>
        <v>0.21858128414340172</v>
      </c>
      <c r="V10" s="11">
        <f t="shared" si="3"/>
        <v>0.68879927732572876</v>
      </c>
      <c r="W10" s="11">
        <f t="shared" si="3"/>
        <v>0.50442486501405281</v>
      </c>
      <c r="X10" s="11">
        <f t="shared" si="3"/>
        <v>1.128912948125071</v>
      </c>
      <c r="Y10" s="11">
        <f t="shared" si="3"/>
        <v>0.1732050807568902</v>
      </c>
      <c r="Z10" s="11">
        <f t="shared" si="3"/>
        <v>0.73333333333332962</v>
      </c>
      <c r="AA10" s="11">
        <f t="shared" si="3"/>
        <v>0.4509249752822922</v>
      </c>
      <c r="AB10" s="11">
        <f t="shared" si="3"/>
        <v>1.0816653826391991</v>
      </c>
      <c r="AC10" s="11">
        <f t="shared" si="3"/>
        <v>0.43333333333333329</v>
      </c>
      <c r="AD10" s="11">
        <f t="shared" si="3"/>
        <v>1.3295780450119428</v>
      </c>
      <c r="AE10" s="11">
        <f t="shared" si="3"/>
        <v>0.26034165586355279</v>
      </c>
    </row>
    <row r="11" spans="1:3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ht="12.95" customHeight="1">
      <c r="A12" s="24" t="s">
        <v>17</v>
      </c>
      <c r="B12" s="34">
        <f>C9/B9</f>
        <v>2.5966850828729284</v>
      </c>
      <c r="C12" s="35"/>
      <c r="D12" s="34">
        <f>E9/D9</f>
        <v>1.2499999999999998</v>
      </c>
      <c r="E12" s="35"/>
      <c r="F12" s="34">
        <f t="shared" ref="F12:AE12" si="4">G9/F9</f>
        <v>0.75957446808510642</v>
      </c>
      <c r="G12" s="35"/>
      <c r="H12" s="34">
        <f t="shared" ref="H12:AE12" si="5">I9/H9</f>
        <v>1.3344051446945338</v>
      </c>
      <c r="I12" s="35"/>
      <c r="J12" s="34">
        <f t="shared" ref="J12:AE12" si="6">K9/J9</f>
        <v>1.4441176470588233</v>
      </c>
      <c r="K12" s="35"/>
      <c r="L12" s="34">
        <f t="shared" ref="L12:AE12" si="7">M9/L9</f>
        <v>1.5004405286343614</v>
      </c>
      <c r="M12" s="35"/>
      <c r="N12" s="34">
        <f t="shared" ref="N12:AE12" si="8">O9/N9</f>
        <v>1.3054945054945055</v>
      </c>
      <c r="O12" s="35"/>
      <c r="P12" s="34">
        <f t="shared" ref="P12:AE12" si="9">Q9/P9</f>
        <v>1.4296141814389987</v>
      </c>
      <c r="Q12" s="35"/>
      <c r="R12" s="34">
        <f t="shared" ref="R12:AE12" si="10">S9/R9</f>
        <v>1.5717255717255716</v>
      </c>
      <c r="S12" s="35"/>
      <c r="T12" s="34">
        <f t="shared" ref="T12:AE12" si="11">U9/T9</f>
        <v>1.1809095452273866</v>
      </c>
      <c r="U12" s="35"/>
      <c r="V12" s="34">
        <f t="shared" ref="V12:AE12" si="12">W9/V9</f>
        <v>1.1838344011828488</v>
      </c>
      <c r="W12" s="35"/>
      <c r="X12" s="34">
        <f t="shared" ref="X12:AE12" si="13">Y9/X9</f>
        <v>1.1846220677671588</v>
      </c>
      <c r="Y12" s="35"/>
      <c r="Z12" s="34">
        <f t="shared" ref="Z12:AE12" si="14">AA9/Z9</f>
        <v>1.1728994657600775</v>
      </c>
      <c r="AA12" s="35"/>
      <c r="AB12" s="34">
        <f t="shared" ref="AB12:AE12" si="15">AC9/AB9</f>
        <v>1.1838413159167875</v>
      </c>
      <c r="AC12" s="35"/>
      <c r="AD12" s="34">
        <f t="shared" ref="AD12:AE12" si="16">AE9/AD9</f>
        <v>1.1943231441048037</v>
      </c>
      <c r="AE12" s="35"/>
    </row>
    <row r="13" spans="1:31" ht="12.95" customHeight="1">
      <c r="A13" s="2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>
      <c r="B14" s="2"/>
      <c r="C14" s="2"/>
      <c r="D14" s="2"/>
      <c r="E14" s="2"/>
      <c r="F14" s="2"/>
      <c r="G14" s="2"/>
      <c r="H14" s="2"/>
      <c r="I14" s="26"/>
    </row>
    <row r="15" spans="1:31">
      <c r="B15" s="2"/>
      <c r="C15" s="2"/>
      <c r="D15" s="2"/>
      <c r="E15" s="2"/>
      <c r="F15" s="2"/>
      <c r="G15" s="2"/>
      <c r="H15" s="2"/>
      <c r="I15" s="2"/>
    </row>
    <row r="16" spans="1:31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</sheetData>
  <mergeCells count="39">
    <mergeCell ref="L3:M3"/>
    <mergeCell ref="B1:G1"/>
    <mergeCell ref="H1:S1"/>
    <mergeCell ref="T1:AE1"/>
    <mergeCell ref="B2:G2"/>
    <mergeCell ref="H2:M2"/>
    <mergeCell ref="N2:S2"/>
    <mergeCell ref="T2:Y2"/>
    <mergeCell ref="Z2:AE2"/>
    <mergeCell ref="B3:C3"/>
    <mergeCell ref="D3:E3"/>
    <mergeCell ref="F3:G3"/>
    <mergeCell ref="H3:I3"/>
    <mergeCell ref="J3:K3"/>
    <mergeCell ref="Z3:AA3"/>
    <mergeCell ref="AB3:AC3"/>
    <mergeCell ref="AD3:AE3"/>
    <mergeCell ref="A5:A7"/>
    <mergeCell ref="B12:C12"/>
    <mergeCell ref="D12:E12"/>
    <mergeCell ref="F12:G12"/>
    <mergeCell ref="H12:I12"/>
    <mergeCell ref="J12:K12"/>
    <mergeCell ref="L12:M12"/>
    <mergeCell ref="N3:O3"/>
    <mergeCell ref="P3:Q3"/>
    <mergeCell ref="R3:S3"/>
    <mergeCell ref="T3:U3"/>
    <mergeCell ref="V3:W3"/>
    <mergeCell ref="X3:Y3"/>
    <mergeCell ref="Z12:AA12"/>
    <mergeCell ref="AB12:AC12"/>
    <mergeCell ref="AD12:AE12"/>
    <mergeCell ref="N12:O12"/>
    <mergeCell ref="P12:Q12"/>
    <mergeCell ref="R12:S12"/>
    <mergeCell ref="T12:U12"/>
    <mergeCell ref="V12:W12"/>
    <mergeCell ref="X12:Y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88B4-EBB1-784E-82C6-20C07EFE9254}">
  <dimension ref="A1:AE17"/>
  <sheetViews>
    <sheetView topLeftCell="A2" zoomScale="90" zoomScaleNormal="90" workbookViewId="0">
      <selection activeCell="AE5" sqref="AE5:AE7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31" ht="14.1">
      <c r="A1" s="17" t="s">
        <v>0</v>
      </c>
      <c r="B1" s="30" t="s">
        <v>1</v>
      </c>
      <c r="C1" s="32"/>
      <c r="D1" s="32"/>
      <c r="E1" s="32"/>
      <c r="F1" s="32"/>
      <c r="G1" s="31"/>
      <c r="H1" s="30" t="s">
        <v>2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1"/>
    </row>
    <row r="2" spans="1:31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  <c r="T2" s="30" t="s">
        <v>6</v>
      </c>
      <c r="U2" s="32"/>
      <c r="V2" s="32"/>
      <c r="W2" s="32"/>
      <c r="X2" s="32"/>
      <c r="Y2" s="31"/>
      <c r="Z2" s="30" t="s">
        <v>7</v>
      </c>
      <c r="AA2" s="32"/>
      <c r="AB2" s="32"/>
      <c r="AC2" s="32"/>
      <c r="AD2" s="32"/>
      <c r="AE2" s="31"/>
    </row>
    <row r="3" spans="1:31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  <c r="T3" s="30">
        <v>6</v>
      </c>
      <c r="U3" s="31"/>
      <c r="V3" s="30">
        <v>19</v>
      </c>
      <c r="W3" s="31"/>
      <c r="X3" s="30">
        <v>27</v>
      </c>
      <c r="Y3" s="31"/>
      <c r="Z3" s="30">
        <v>6</v>
      </c>
      <c r="AA3" s="31"/>
      <c r="AB3" s="30">
        <v>19</v>
      </c>
      <c r="AC3" s="31"/>
      <c r="AD3" s="30">
        <v>27</v>
      </c>
      <c r="AE3" s="31"/>
    </row>
    <row r="4" spans="1:31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  <c r="T4" s="19" t="s">
        <v>10</v>
      </c>
      <c r="U4" s="15" t="s">
        <v>11</v>
      </c>
      <c r="V4" s="19" t="s">
        <v>10</v>
      </c>
      <c r="W4" s="15" t="s">
        <v>11</v>
      </c>
      <c r="X4" s="19" t="s">
        <v>10</v>
      </c>
      <c r="Y4" s="15" t="s">
        <v>11</v>
      </c>
      <c r="Z4" s="19" t="s">
        <v>10</v>
      </c>
      <c r="AA4" s="15" t="s">
        <v>11</v>
      </c>
      <c r="AB4" s="19" t="s">
        <v>10</v>
      </c>
      <c r="AC4" s="15" t="s">
        <v>11</v>
      </c>
      <c r="AD4" s="19" t="s">
        <v>10</v>
      </c>
      <c r="AE4" s="15" t="s">
        <v>11</v>
      </c>
    </row>
    <row r="5" spans="1:31">
      <c r="A5" s="33" t="s">
        <v>29</v>
      </c>
      <c r="B5" s="20">
        <v>0.65</v>
      </c>
      <c r="C5" s="20">
        <v>1.44</v>
      </c>
      <c r="D5" s="20">
        <v>0.11</v>
      </c>
      <c r="E5" s="20">
        <v>0.15</v>
      </c>
      <c r="F5" s="20">
        <v>0.14000000000000001</v>
      </c>
      <c r="G5" s="20">
        <v>0.14000000000000001</v>
      </c>
      <c r="H5" s="20">
        <v>98.1</v>
      </c>
      <c r="I5" s="20">
        <v>98.3</v>
      </c>
      <c r="J5" s="20">
        <v>98.9</v>
      </c>
      <c r="K5" s="20">
        <v>98.7</v>
      </c>
      <c r="L5" s="20">
        <v>96.2</v>
      </c>
      <c r="M5" s="20">
        <v>95.8</v>
      </c>
      <c r="N5" s="20">
        <v>97.6</v>
      </c>
      <c r="O5" s="20">
        <v>97.4</v>
      </c>
      <c r="P5" s="20">
        <v>97.6</v>
      </c>
      <c r="Q5" s="20">
        <v>97.1</v>
      </c>
      <c r="R5" s="20">
        <v>95.8</v>
      </c>
      <c r="S5" s="20">
        <v>95.6</v>
      </c>
      <c r="T5" s="20">
        <v>98.5</v>
      </c>
      <c r="U5" s="20">
        <v>98.7</v>
      </c>
      <c r="V5" s="20">
        <v>99.5</v>
      </c>
      <c r="W5" s="20">
        <v>99.2</v>
      </c>
      <c r="X5" s="20">
        <v>97.9</v>
      </c>
      <c r="Y5" s="20">
        <v>97.1</v>
      </c>
      <c r="Z5" s="20">
        <v>98.1</v>
      </c>
      <c r="AA5" s="20">
        <v>98.1</v>
      </c>
      <c r="AB5" s="20">
        <v>99.6</v>
      </c>
      <c r="AC5" s="20">
        <v>99.2</v>
      </c>
      <c r="AD5" s="20">
        <v>98.3</v>
      </c>
      <c r="AE5" s="20">
        <v>97.4</v>
      </c>
    </row>
    <row r="6" spans="1:31">
      <c r="A6" s="33"/>
      <c r="B6" s="20">
        <v>0.1</v>
      </c>
      <c r="C6" s="20">
        <v>0.15</v>
      </c>
      <c r="D6" s="20">
        <v>0.13</v>
      </c>
      <c r="E6" s="20">
        <v>6.0999999999999999E-2</v>
      </c>
      <c r="F6" s="20">
        <v>0.12</v>
      </c>
      <c r="G6" s="20">
        <v>0.21</v>
      </c>
      <c r="H6" s="20">
        <v>98</v>
      </c>
      <c r="I6" s="20">
        <v>98</v>
      </c>
      <c r="J6" s="20">
        <v>98.7</v>
      </c>
      <c r="K6" s="20">
        <v>98.7</v>
      </c>
      <c r="L6" s="20">
        <v>95.5</v>
      </c>
      <c r="M6" s="20">
        <v>95.8</v>
      </c>
      <c r="N6" s="20">
        <v>97.5</v>
      </c>
      <c r="O6" s="20">
        <v>97.5</v>
      </c>
      <c r="P6" s="20">
        <v>97.7</v>
      </c>
      <c r="Q6" s="20">
        <v>97.2</v>
      </c>
      <c r="R6" s="20">
        <v>95.3</v>
      </c>
      <c r="S6" s="20">
        <v>95.6</v>
      </c>
      <c r="T6" s="20">
        <v>99</v>
      </c>
      <c r="U6" s="20">
        <v>98.6</v>
      </c>
      <c r="V6" s="20">
        <v>99.5</v>
      </c>
      <c r="W6" s="20">
        <v>99.2</v>
      </c>
      <c r="X6" s="20">
        <v>97.8</v>
      </c>
      <c r="Y6" s="20">
        <v>97.1</v>
      </c>
      <c r="Z6" s="20">
        <v>98.5</v>
      </c>
      <c r="AA6" s="20">
        <v>98.6</v>
      </c>
      <c r="AB6" s="20">
        <v>99.2</v>
      </c>
      <c r="AC6" s="20">
        <v>99</v>
      </c>
      <c r="AD6" s="20">
        <v>97.9</v>
      </c>
      <c r="AE6" s="20">
        <v>98.4</v>
      </c>
    </row>
    <row r="7" spans="1:31">
      <c r="A7" s="33"/>
      <c r="B7" s="20">
        <v>0.12</v>
      </c>
      <c r="C7" s="20">
        <v>0.1</v>
      </c>
      <c r="D7" s="20">
        <v>0.05</v>
      </c>
      <c r="E7" s="20">
        <v>0.1</v>
      </c>
      <c r="F7" s="20">
        <v>0.17</v>
      </c>
      <c r="G7" s="20">
        <v>0.15</v>
      </c>
      <c r="H7" s="20">
        <v>97.7</v>
      </c>
      <c r="I7" s="20">
        <v>98.6</v>
      </c>
      <c r="J7" s="20">
        <v>98.8</v>
      </c>
      <c r="K7" s="20">
        <v>98.4</v>
      </c>
      <c r="L7" s="20">
        <v>95.2</v>
      </c>
      <c r="M7" s="20">
        <v>96.4</v>
      </c>
      <c r="N7" s="20">
        <v>97.4</v>
      </c>
      <c r="O7" s="20">
        <v>96</v>
      </c>
      <c r="P7" s="20">
        <v>97.6</v>
      </c>
      <c r="Q7" s="20">
        <v>97.1</v>
      </c>
      <c r="R7" s="20">
        <v>95.2</v>
      </c>
      <c r="S7" s="20">
        <v>95.2</v>
      </c>
      <c r="T7" s="20">
        <v>98.8</v>
      </c>
      <c r="U7" s="20">
        <v>98.4</v>
      </c>
      <c r="V7" s="20">
        <v>99.4</v>
      </c>
      <c r="W7" s="20">
        <v>99.4</v>
      </c>
      <c r="X7" s="20">
        <v>97.5</v>
      </c>
      <c r="Y7" s="20">
        <v>97.7</v>
      </c>
      <c r="Z7" s="20">
        <v>98.4</v>
      </c>
      <c r="AA7" s="20">
        <v>98.4</v>
      </c>
      <c r="AB7" s="20">
        <v>99.5</v>
      </c>
      <c r="AC7" s="20">
        <v>99.4</v>
      </c>
      <c r="AD7" s="20">
        <v>97.4</v>
      </c>
      <c r="AE7" s="20">
        <v>97.7</v>
      </c>
    </row>
    <row r="8" spans="1:31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95" customHeight="1">
      <c r="A9" s="12" t="s">
        <v>13</v>
      </c>
      <c r="B9" s="11">
        <f>AVERAGE(B5:B7)</f>
        <v>0.28999999999999998</v>
      </c>
      <c r="C9" s="11">
        <f>AVERAGE(C5:C7)</f>
        <v>0.56333333333333335</v>
      </c>
      <c r="D9" s="11">
        <f t="shared" ref="D9:N9" si="0">AVERAGE(D5:D7)</f>
        <v>9.6666666666666665E-2</v>
      </c>
      <c r="E9" s="11">
        <f t="shared" si="0"/>
        <v>0.10366666666666667</v>
      </c>
      <c r="F9" s="11">
        <f t="shared" si="0"/>
        <v>0.14333333333333334</v>
      </c>
      <c r="G9" s="11">
        <f t="shared" si="0"/>
        <v>0.16666666666666666</v>
      </c>
      <c r="H9" s="11">
        <f t="shared" si="0"/>
        <v>97.933333333333337</v>
      </c>
      <c r="I9" s="11">
        <f t="shared" si="0"/>
        <v>98.3</v>
      </c>
      <c r="J9" s="11">
        <f t="shared" si="0"/>
        <v>98.800000000000011</v>
      </c>
      <c r="K9" s="11">
        <f t="shared" si="0"/>
        <v>98.600000000000009</v>
      </c>
      <c r="L9" s="11">
        <f t="shared" si="0"/>
        <v>95.633333333333326</v>
      </c>
      <c r="M9" s="11">
        <f t="shared" si="0"/>
        <v>96</v>
      </c>
      <c r="N9" s="11">
        <f t="shared" si="0"/>
        <v>97.5</v>
      </c>
      <c r="O9" s="11">
        <f>AVERAGE(O5:O7)</f>
        <v>96.966666666666654</v>
      </c>
      <c r="P9" s="11">
        <f t="shared" ref="P9:Z9" si="1">AVERAGE(P5:P7)</f>
        <v>97.633333333333326</v>
      </c>
      <c r="Q9" s="11">
        <f t="shared" si="1"/>
        <v>97.133333333333326</v>
      </c>
      <c r="R9" s="11">
        <f t="shared" si="1"/>
        <v>95.433333333333337</v>
      </c>
      <c r="S9" s="11">
        <f t="shared" si="1"/>
        <v>95.466666666666654</v>
      </c>
      <c r="T9" s="11">
        <f t="shared" si="1"/>
        <v>98.766666666666666</v>
      </c>
      <c r="U9" s="11">
        <f t="shared" si="1"/>
        <v>98.566666666666677</v>
      </c>
      <c r="V9" s="11">
        <f t="shared" si="1"/>
        <v>99.466666666666654</v>
      </c>
      <c r="W9" s="11">
        <f t="shared" si="1"/>
        <v>99.266666666666666</v>
      </c>
      <c r="X9" s="11">
        <f t="shared" si="1"/>
        <v>97.733333333333334</v>
      </c>
      <c r="Y9" s="11">
        <f t="shared" si="1"/>
        <v>97.3</v>
      </c>
      <c r="Z9" s="11">
        <f t="shared" si="1"/>
        <v>98.333333333333329</v>
      </c>
      <c r="AA9" s="11">
        <f>AVERAGE(AA5:AA7)</f>
        <v>98.366666666666674</v>
      </c>
      <c r="AB9" s="11">
        <f t="shared" ref="AB9:AE9" si="2">AVERAGE(AB5:AB7)</f>
        <v>99.433333333333337</v>
      </c>
      <c r="AC9" s="11">
        <f t="shared" si="2"/>
        <v>99.2</v>
      </c>
      <c r="AD9" s="11">
        <f t="shared" si="2"/>
        <v>97.866666666666674</v>
      </c>
      <c r="AE9" s="11">
        <f t="shared" si="2"/>
        <v>97.833333333333329</v>
      </c>
    </row>
    <row r="10" spans="1:31" ht="15.95" customHeight="1">
      <c r="A10" s="12" t="s">
        <v>14</v>
      </c>
      <c r="B10" s="11">
        <f>STDEV(B5:B7)/SQRT(COUNT(B5:B7))</f>
        <v>0.18009256878986801</v>
      </c>
      <c r="C10" s="11">
        <f t="shared" ref="C10:AE10" si="3">STDEV(C5:C7)/SQRT(COUNT(C5:C7))</f>
        <v>0.43857091153477618</v>
      </c>
      <c r="D10" s="11">
        <f t="shared" si="3"/>
        <v>2.4037008503093274E-2</v>
      </c>
      <c r="E10" s="11">
        <f t="shared" si="3"/>
        <v>2.5757415329268667E-2</v>
      </c>
      <c r="F10" s="11">
        <f t="shared" si="3"/>
        <v>1.4529663145135575E-2</v>
      </c>
      <c r="G10" s="11">
        <f t="shared" si="3"/>
        <v>2.1858128414340018E-2</v>
      </c>
      <c r="H10" s="11">
        <f t="shared" si="3"/>
        <v>0.12018504251546408</v>
      </c>
      <c r="I10" s="11">
        <f t="shared" si="3"/>
        <v>0.17320508075688609</v>
      </c>
      <c r="J10" s="11">
        <f t="shared" si="3"/>
        <v>5.77350269189634E-2</v>
      </c>
      <c r="K10" s="11">
        <f t="shared" si="3"/>
        <v>9.9999999999999062E-2</v>
      </c>
      <c r="L10" s="11">
        <f t="shared" si="3"/>
        <v>0.29627314724385317</v>
      </c>
      <c r="M10" s="11">
        <f t="shared" si="3"/>
        <v>0.20000000000000287</v>
      </c>
      <c r="N10" s="11">
        <f t="shared" si="3"/>
        <v>5.7735026918959299E-2</v>
      </c>
      <c r="O10" s="11">
        <f t="shared" si="3"/>
        <v>0.48419463487779923</v>
      </c>
      <c r="P10" s="11">
        <f t="shared" si="3"/>
        <v>3.3333333333336178E-2</v>
      </c>
      <c r="Q10" s="11">
        <f t="shared" si="3"/>
        <v>3.3333333333336178E-2</v>
      </c>
      <c r="R10" s="11">
        <f t="shared" si="3"/>
        <v>0.18559214542766622</v>
      </c>
      <c r="S10" s="11">
        <f t="shared" si="3"/>
        <v>0.13333333333333047</v>
      </c>
      <c r="T10" s="11">
        <f t="shared" si="3"/>
        <v>0.14529663145135568</v>
      </c>
      <c r="U10" s="11">
        <f t="shared" si="3"/>
        <v>8.819171036881826E-2</v>
      </c>
      <c r="V10" s="11">
        <f t="shared" si="3"/>
        <v>3.3333333333331439E-2</v>
      </c>
      <c r="W10" s="11">
        <f t="shared" si="3"/>
        <v>6.6666666666667623E-2</v>
      </c>
      <c r="X10" s="11">
        <f t="shared" si="3"/>
        <v>0.12018504251546737</v>
      </c>
      <c r="Y10" s="11">
        <f t="shared" si="3"/>
        <v>0.20000000000000287</v>
      </c>
      <c r="Z10" s="11">
        <f t="shared" si="3"/>
        <v>0.12018504251546869</v>
      </c>
      <c r="AA10" s="11">
        <f t="shared" si="3"/>
        <v>0.14529663145135624</v>
      </c>
      <c r="AB10" s="11">
        <f t="shared" si="3"/>
        <v>0.12018504251546408</v>
      </c>
      <c r="AC10" s="11">
        <f t="shared" si="3"/>
        <v>0.1154700538379268</v>
      </c>
      <c r="AD10" s="11">
        <f t="shared" si="3"/>
        <v>0.26034165586355279</v>
      </c>
      <c r="AE10" s="11">
        <f t="shared" si="3"/>
        <v>0.29627314724385317</v>
      </c>
    </row>
    <row r="11" spans="1:3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ht="12.95" customHeight="1">
      <c r="A12" s="24" t="s">
        <v>17</v>
      </c>
      <c r="B12" s="34">
        <f>C9/B9</f>
        <v>1.9425287356321841</v>
      </c>
      <c r="C12" s="35"/>
      <c r="D12" s="34">
        <f>E9/D9</f>
        <v>1.0724137931034483</v>
      </c>
      <c r="E12" s="35"/>
      <c r="F12" s="34">
        <f t="shared" ref="F12:AE12" si="4">G9/F9</f>
        <v>1.1627906976744184</v>
      </c>
      <c r="G12" s="35"/>
      <c r="H12" s="34">
        <f t="shared" ref="H12:AE12" si="5">I9/H9</f>
        <v>1.0037440435670524</v>
      </c>
      <c r="I12" s="35"/>
      <c r="J12" s="34">
        <f t="shared" ref="J12:AE12" si="6">K9/J9</f>
        <v>0.99797570850202422</v>
      </c>
      <c r="K12" s="35"/>
      <c r="L12" s="34">
        <f t="shared" ref="L12:AE12" si="7">M9/L9</f>
        <v>1.0038340885325898</v>
      </c>
      <c r="M12" s="35"/>
      <c r="N12" s="34">
        <f t="shared" ref="N12:AE12" si="8">O9/N9</f>
        <v>0.99452991452991435</v>
      </c>
      <c r="O12" s="35"/>
      <c r="P12" s="34">
        <f t="shared" ref="P12:AE12" si="9">Q9/P9</f>
        <v>0.99487879822465008</v>
      </c>
      <c r="Q12" s="35"/>
      <c r="R12" s="34">
        <f t="shared" ref="R12:AE12" si="10">S9/R9</f>
        <v>1.0003492839678656</v>
      </c>
      <c r="S12" s="35"/>
      <c r="T12" s="34">
        <f t="shared" ref="T12:AE12" si="11">U9/T9</f>
        <v>0.99797502531218374</v>
      </c>
      <c r="U12" s="35"/>
      <c r="V12" s="34">
        <f t="shared" ref="V12:AE12" si="12">W9/V9</f>
        <v>0.99798927613941035</v>
      </c>
      <c r="W12" s="35"/>
      <c r="X12" s="34">
        <f t="shared" ref="X12:AE12" si="13">Y9/X9</f>
        <v>0.99556616643929052</v>
      </c>
      <c r="Y12" s="35"/>
      <c r="Z12" s="34">
        <f t="shared" ref="Z12:AE12" si="14">AA9/Z9</f>
        <v>1.0003389830508476</v>
      </c>
      <c r="AA12" s="35"/>
      <c r="AB12" s="34">
        <f t="shared" ref="AB12:AE12" si="15">AC9/AB9</f>
        <v>0.99765336909151858</v>
      </c>
      <c r="AC12" s="35"/>
      <c r="AD12" s="34">
        <f t="shared" ref="AD12:AE12" si="16">AE9/AD9</f>
        <v>0.99965940054495905</v>
      </c>
      <c r="AE12" s="35"/>
    </row>
    <row r="13" spans="1:31" ht="12.95" customHeight="1">
      <c r="A13" s="2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>
      <c r="B14" s="2"/>
      <c r="C14" s="2"/>
      <c r="D14" s="2"/>
      <c r="E14" s="2"/>
      <c r="F14" s="2"/>
      <c r="G14" s="2"/>
      <c r="H14" s="2"/>
      <c r="I14" s="26"/>
    </row>
    <row r="15" spans="1:31">
      <c r="B15" s="2"/>
      <c r="C15" s="2"/>
      <c r="D15" s="2"/>
      <c r="E15" s="2"/>
      <c r="F15" s="2"/>
      <c r="G15" s="2"/>
      <c r="H15" s="2"/>
      <c r="I15" s="2"/>
    </row>
    <row r="16" spans="1:31">
      <c r="B16" s="2"/>
      <c r="C16" s="2"/>
      <c r="D16" s="2"/>
      <c r="E16" s="2"/>
      <c r="F16" s="2"/>
      <c r="G16" s="2"/>
      <c r="H16" s="2"/>
      <c r="I16" s="2"/>
    </row>
    <row r="17" spans="2:9">
      <c r="B17" s="2"/>
      <c r="C17" s="2"/>
      <c r="D17" s="2"/>
      <c r="E17" s="2"/>
      <c r="F17" s="2"/>
      <c r="G17" s="2"/>
      <c r="H17" s="2"/>
      <c r="I17" s="2"/>
    </row>
  </sheetData>
  <mergeCells count="39">
    <mergeCell ref="L3:M3"/>
    <mergeCell ref="B1:G1"/>
    <mergeCell ref="H1:S1"/>
    <mergeCell ref="T1:AE1"/>
    <mergeCell ref="B2:G2"/>
    <mergeCell ref="H2:M2"/>
    <mergeCell ref="N2:S2"/>
    <mergeCell ref="T2:Y2"/>
    <mergeCell ref="Z2:AE2"/>
    <mergeCell ref="B3:C3"/>
    <mergeCell ref="D3:E3"/>
    <mergeCell ref="F3:G3"/>
    <mergeCell ref="H3:I3"/>
    <mergeCell ref="J3:K3"/>
    <mergeCell ref="Z3:AA3"/>
    <mergeCell ref="AB3:AC3"/>
    <mergeCell ref="AD3:AE3"/>
    <mergeCell ref="A5:A7"/>
    <mergeCell ref="B12:C12"/>
    <mergeCell ref="D12:E12"/>
    <mergeCell ref="F12:G12"/>
    <mergeCell ref="H12:I12"/>
    <mergeCell ref="J12:K12"/>
    <mergeCell ref="L12:M12"/>
    <mergeCell ref="N3:O3"/>
    <mergeCell ref="P3:Q3"/>
    <mergeCell ref="R3:S3"/>
    <mergeCell ref="T3:U3"/>
    <mergeCell ref="V3:W3"/>
    <mergeCell ref="X3:Y3"/>
    <mergeCell ref="Z12:AA12"/>
    <mergeCell ref="AB12:AC12"/>
    <mergeCell ref="AD12:AE12"/>
    <mergeCell ref="N12:O12"/>
    <mergeCell ref="P12:Q12"/>
    <mergeCell ref="R12:S12"/>
    <mergeCell ref="T12:U12"/>
    <mergeCell ref="V12:W12"/>
    <mergeCell ref="X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BFD1-B7D2-154F-AD73-8F06056CAC9B}">
  <dimension ref="A1:AE25"/>
  <sheetViews>
    <sheetView topLeftCell="A4" zoomScale="90" zoomScaleNormal="90" workbookViewId="0">
      <selection activeCell="G22" sqref="G22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31" ht="14.1">
      <c r="A1" s="17" t="s">
        <v>0</v>
      </c>
      <c r="B1" s="30" t="s">
        <v>30</v>
      </c>
      <c r="C1" s="32"/>
      <c r="D1" s="32"/>
      <c r="E1" s="32"/>
      <c r="F1" s="32"/>
      <c r="G1" s="31"/>
      <c r="H1" s="30" t="s">
        <v>2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1"/>
    </row>
    <row r="2" spans="1:31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  <c r="T2" s="30" t="s">
        <v>6</v>
      </c>
      <c r="U2" s="32"/>
      <c r="V2" s="32"/>
      <c r="W2" s="32"/>
      <c r="X2" s="32"/>
      <c r="Y2" s="31"/>
      <c r="Z2" s="30" t="s">
        <v>7</v>
      </c>
      <c r="AA2" s="32"/>
      <c r="AB2" s="32"/>
      <c r="AC2" s="32"/>
      <c r="AD2" s="32"/>
      <c r="AE2" s="31"/>
    </row>
    <row r="3" spans="1:31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  <c r="T3" s="30">
        <v>6</v>
      </c>
      <c r="U3" s="31"/>
      <c r="V3" s="30">
        <v>19</v>
      </c>
      <c r="W3" s="31"/>
      <c r="X3" s="30">
        <v>27</v>
      </c>
      <c r="Y3" s="31"/>
      <c r="Z3" s="30">
        <v>6</v>
      </c>
      <c r="AA3" s="31"/>
      <c r="AB3" s="30">
        <v>19</v>
      </c>
      <c r="AC3" s="31"/>
      <c r="AD3" s="30">
        <v>27</v>
      </c>
      <c r="AE3" s="31"/>
    </row>
    <row r="4" spans="1:31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  <c r="T4" s="19" t="s">
        <v>10</v>
      </c>
      <c r="U4" s="15" t="s">
        <v>11</v>
      </c>
      <c r="V4" s="19" t="s">
        <v>10</v>
      </c>
      <c r="W4" s="15" t="s">
        <v>11</v>
      </c>
      <c r="X4" s="19" t="s">
        <v>10</v>
      </c>
      <c r="Y4" s="15" t="s">
        <v>11</v>
      </c>
      <c r="Z4" s="19" t="s">
        <v>10</v>
      </c>
      <c r="AA4" s="15" t="s">
        <v>11</v>
      </c>
      <c r="AB4" s="19" t="s">
        <v>10</v>
      </c>
      <c r="AC4" s="15" t="s">
        <v>11</v>
      </c>
      <c r="AD4" s="19" t="s">
        <v>10</v>
      </c>
      <c r="AE4" s="15" t="s">
        <v>11</v>
      </c>
    </row>
    <row r="5" spans="1:31">
      <c r="A5" s="33" t="s">
        <v>12</v>
      </c>
      <c r="B5" s="20">
        <v>6.2</v>
      </c>
      <c r="C5" s="20">
        <v>6.71</v>
      </c>
      <c r="D5" s="20">
        <v>13.5</v>
      </c>
      <c r="E5" s="20">
        <v>12.9</v>
      </c>
      <c r="F5" s="20">
        <v>13.9</v>
      </c>
      <c r="G5" s="20">
        <v>16.399999999999999</v>
      </c>
      <c r="H5" s="20">
        <v>26.9</v>
      </c>
      <c r="I5" s="20">
        <v>26.9</v>
      </c>
      <c r="J5" s="20">
        <v>64.599999999999994</v>
      </c>
      <c r="K5" s="20">
        <v>129</v>
      </c>
      <c r="L5" s="20">
        <v>34.9</v>
      </c>
      <c r="M5" s="20">
        <v>57.8</v>
      </c>
      <c r="N5" s="20">
        <v>22.3</v>
      </c>
      <c r="O5" s="20">
        <v>35.700000000000003</v>
      </c>
      <c r="P5" s="20">
        <v>43.3</v>
      </c>
      <c r="Q5" s="20">
        <v>62.4</v>
      </c>
      <c r="R5" s="20">
        <v>17.100000000000001</v>
      </c>
      <c r="S5" s="20">
        <v>40.9</v>
      </c>
      <c r="T5" s="20">
        <v>25.4</v>
      </c>
      <c r="U5" s="20">
        <v>28.1</v>
      </c>
      <c r="V5" s="20">
        <v>43.3</v>
      </c>
      <c r="W5" s="20">
        <v>98</v>
      </c>
      <c r="X5" s="20">
        <v>24.8</v>
      </c>
      <c r="Y5" s="20">
        <v>59.3</v>
      </c>
      <c r="Z5" s="20">
        <v>30.8</v>
      </c>
      <c r="AA5" s="20">
        <v>33.700000000000003</v>
      </c>
      <c r="AB5" s="20">
        <v>54.9</v>
      </c>
      <c r="AC5" s="20">
        <v>122</v>
      </c>
      <c r="AD5" s="20">
        <v>25.3</v>
      </c>
      <c r="AE5" s="20">
        <v>63</v>
      </c>
    </row>
    <row r="6" spans="1:31">
      <c r="A6" s="33"/>
      <c r="B6" s="20">
        <v>6.41</v>
      </c>
      <c r="C6" s="20">
        <v>6.46</v>
      </c>
      <c r="D6" s="20">
        <v>11.9</v>
      </c>
      <c r="E6" s="20">
        <v>12.1</v>
      </c>
      <c r="F6" s="20">
        <v>14.1</v>
      </c>
      <c r="G6" s="20">
        <v>13</v>
      </c>
      <c r="H6" s="20">
        <v>30.2</v>
      </c>
      <c r="I6" s="20">
        <v>36.1</v>
      </c>
      <c r="J6" s="20">
        <v>74.400000000000006</v>
      </c>
      <c r="K6" s="20">
        <v>107</v>
      </c>
      <c r="L6" s="20">
        <v>30</v>
      </c>
      <c r="M6" s="20">
        <v>74.3</v>
      </c>
      <c r="N6" s="20">
        <v>21.8</v>
      </c>
      <c r="O6" s="20">
        <v>22.4</v>
      </c>
      <c r="P6" s="20">
        <v>49.8</v>
      </c>
      <c r="Q6" s="20">
        <v>72.2</v>
      </c>
      <c r="R6" s="20">
        <v>17.7</v>
      </c>
      <c r="S6" s="20">
        <v>29.1</v>
      </c>
      <c r="T6" s="20">
        <v>26.7</v>
      </c>
      <c r="U6" s="20">
        <v>40.5</v>
      </c>
      <c r="V6" s="20">
        <v>49.8</v>
      </c>
      <c r="W6" s="20">
        <v>87.6</v>
      </c>
      <c r="X6" s="20">
        <v>34.200000000000003</v>
      </c>
      <c r="Y6" s="20">
        <v>49.9</v>
      </c>
      <c r="Z6" s="20">
        <v>32.299999999999997</v>
      </c>
      <c r="AA6" s="20">
        <v>42.5</v>
      </c>
      <c r="AB6" s="20">
        <v>70.3</v>
      </c>
      <c r="AC6" s="20">
        <v>130</v>
      </c>
      <c r="AD6" s="20">
        <v>24.9</v>
      </c>
      <c r="AE6" s="20">
        <v>44.7</v>
      </c>
    </row>
    <row r="7" spans="1:31">
      <c r="A7" s="33"/>
      <c r="B7" s="20">
        <v>6.72</v>
      </c>
      <c r="C7" s="20">
        <v>7.2</v>
      </c>
      <c r="D7" s="20">
        <v>12.8</v>
      </c>
      <c r="E7" s="20">
        <v>12.3</v>
      </c>
      <c r="F7" s="20">
        <v>14.1</v>
      </c>
      <c r="G7" s="20">
        <v>14.2</v>
      </c>
      <c r="H7" s="20">
        <v>17.8</v>
      </c>
      <c r="I7" s="20">
        <v>34.700000000000003</v>
      </c>
      <c r="J7" s="20">
        <v>59.3</v>
      </c>
      <c r="K7" s="20">
        <v>97.9</v>
      </c>
      <c r="L7" s="20">
        <v>25</v>
      </c>
      <c r="M7" s="20">
        <v>65.2</v>
      </c>
      <c r="N7" s="20">
        <v>18.2</v>
      </c>
      <c r="O7" s="20">
        <v>38.700000000000003</v>
      </c>
      <c r="P7" s="20">
        <v>55.8</v>
      </c>
      <c r="Q7" s="20">
        <v>47.7</v>
      </c>
      <c r="R7" s="20">
        <v>21.4</v>
      </c>
      <c r="S7" s="20">
        <v>24.4</v>
      </c>
      <c r="T7" s="20">
        <v>20.5</v>
      </c>
      <c r="U7" s="20">
        <v>34.799999999999997</v>
      </c>
      <c r="V7" s="20">
        <v>55.8</v>
      </c>
      <c r="W7" s="20">
        <v>77.5</v>
      </c>
      <c r="X7" s="20">
        <v>25.1</v>
      </c>
      <c r="Y7" s="20">
        <v>44.1</v>
      </c>
      <c r="Z7" s="20">
        <v>21.3</v>
      </c>
      <c r="AA7" s="20">
        <v>51</v>
      </c>
      <c r="AB7" s="20">
        <v>66.2</v>
      </c>
      <c r="AC7" s="20">
        <v>95.3</v>
      </c>
      <c r="AD7" s="20">
        <v>28.2</v>
      </c>
      <c r="AE7" s="20">
        <v>46.3</v>
      </c>
    </row>
    <row r="8" spans="1:31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95" customHeight="1">
      <c r="A9" s="12" t="s">
        <v>13</v>
      </c>
      <c r="B9" s="11">
        <f>AVERAGE(B5:B7)</f>
        <v>6.4433333333333325</v>
      </c>
      <c r="C9" s="11">
        <f>AVERAGE(C5:C7)</f>
        <v>6.79</v>
      </c>
      <c r="D9" s="11">
        <f t="shared" ref="D9:N9" si="0">AVERAGE(D5:D7)</f>
        <v>12.733333333333334</v>
      </c>
      <c r="E9" s="11">
        <f t="shared" si="0"/>
        <v>12.433333333333332</v>
      </c>
      <c r="F9" s="11">
        <f t="shared" si="0"/>
        <v>14.033333333333333</v>
      </c>
      <c r="G9" s="11">
        <f t="shared" si="0"/>
        <v>14.533333333333331</v>
      </c>
      <c r="H9" s="11">
        <f t="shared" si="0"/>
        <v>24.966666666666665</v>
      </c>
      <c r="I9" s="11">
        <f t="shared" si="0"/>
        <v>32.56666666666667</v>
      </c>
      <c r="J9" s="11">
        <f t="shared" si="0"/>
        <v>66.100000000000009</v>
      </c>
      <c r="K9" s="11">
        <f t="shared" si="0"/>
        <v>111.3</v>
      </c>
      <c r="L9" s="11">
        <f t="shared" si="0"/>
        <v>29.966666666666669</v>
      </c>
      <c r="M9" s="11">
        <f t="shared" si="0"/>
        <v>65.766666666666666</v>
      </c>
      <c r="N9" s="11">
        <f t="shared" si="0"/>
        <v>20.766666666666666</v>
      </c>
      <c r="O9" s="11">
        <f>AVERAGE(O5:O7)</f>
        <v>32.266666666666673</v>
      </c>
      <c r="P9" s="11">
        <f t="shared" ref="P9:Z9" si="1">AVERAGE(P5:P7)</f>
        <v>49.633333333333326</v>
      </c>
      <c r="Q9" s="11">
        <f t="shared" si="1"/>
        <v>60.766666666666673</v>
      </c>
      <c r="R9" s="11">
        <f t="shared" si="1"/>
        <v>18.733333333333331</v>
      </c>
      <c r="S9" s="11">
        <f t="shared" si="1"/>
        <v>31.466666666666669</v>
      </c>
      <c r="T9" s="11">
        <f t="shared" si="1"/>
        <v>24.2</v>
      </c>
      <c r="U9" s="11">
        <f t="shared" si="1"/>
        <v>34.466666666666661</v>
      </c>
      <c r="V9" s="11">
        <f t="shared" si="1"/>
        <v>49.633333333333326</v>
      </c>
      <c r="W9" s="11">
        <f t="shared" si="1"/>
        <v>87.7</v>
      </c>
      <c r="X9" s="11">
        <f t="shared" si="1"/>
        <v>28.033333333333331</v>
      </c>
      <c r="Y9" s="11">
        <f t="shared" si="1"/>
        <v>51.099999999999994</v>
      </c>
      <c r="Z9" s="11">
        <f t="shared" si="1"/>
        <v>28.133333333333329</v>
      </c>
      <c r="AA9" s="11">
        <f>AVERAGE(AA5:AA7)</f>
        <v>42.4</v>
      </c>
      <c r="AB9" s="11">
        <f t="shared" ref="AB9:AE9" si="2">AVERAGE(AB5:AB7)</f>
        <v>63.79999999999999</v>
      </c>
      <c r="AC9" s="11">
        <f t="shared" si="2"/>
        <v>115.76666666666667</v>
      </c>
      <c r="AD9" s="11">
        <f t="shared" si="2"/>
        <v>26.133333333333336</v>
      </c>
      <c r="AE9" s="11">
        <f t="shared" si="2"/>
        <v>51.333333333333336</v>
      </c>
    </row>
    <row r="10" spans="1:31" ht="15.95" customHeight="1">
      <c r="A10" s="12" t="s">
        <v>14</v>
      </c>
      <c r="B10" s="11">
        <f>STDEV(B5:B7)/SQRT(COUNT(B5:B7))</f>
        <v>0.15103347678945578</v>
      </c>
      <c r="C10" s="11">
        <f t="shared" ref="C10:AE10" si="3">STDEV(C5:C7)/SQRT(COUNT(C5:C7))</f>
        <v>0.2173323108360406</v>
      </c>
      <c r="D10" s="11">
        <f t="shared" si="3"/>
        <v>0.46308146631499342</v>
      </c>
      <c r="E10" s="11">
        <f t="shared" si="3"/>
        <v>0.2403700850309328</v>
      </c>
      <c r="F10" s="11">
        <f t="shared" si="3"/>
        <v>6.666666666666643E-2</v>
      </c>
      <c r="G10" s="11">
        <f t="shared" si="3"/>
        <v>0.99554563487120495</v>
      </c>
      <c r="H10" s="11">
        <f t="shared" si="3"/>
        <v>3.7077995870566975</v>
      </c>
      <c r="I10" s="11">
        <f t="shared" si="3"/>
        <v>2.8620117244887404</v>
      </c>
      <c r="J10" s="11">
        <f t="shared" si="3"/>
        <v>4.4230457078051275</v>
      </c>
      <c r="K10" s="11">
        <f t="shared" si="3"/>
        <v>9.2316484624000914</v>
      </c>
      <c r="L10" s="11">
        <f t="shared" si="3"/>
        <v>2.8579324305829514</v>
      </c>
      <c r="M10" s="11">
        <f t="shared" si="3"/>
        <v>4.7715592606377069</v>
      </c>
      <c r="N10" s="11">
        <f t="shared" si="3"/>
        <v>1.2914247085207018</v>
      </c>
      <c r="O10" s="11">
        <f t="shared" si="3"/>
        <v>5.0087700863363427</v>
      </c>
      <c r="P10" s="11">
        <f t="shared" si="3"/>
        <v>3.609401304618002</v>
      </c>
      <c r="Q10" s="11">
        <f t="shared" si="3"/>
        <v>7.1195349411164379</v>
      </c>
      <c r="R10" s="11">
        <f t="shared" si="3"/>
        <v>1.3445362686732416</v>
      </c>
      <c r="S10" s="11">
        <f t="shared" si="3"/>
        <v>4.9079300909627577</v>
      </c>
      <c r="T10" s="11">
        <f t="shared" si="3"/>
        <v>1.8876793513023742</v>
      </c>
      <c r="U10" s="11">
        <f t="shared" si="3"/>
        <v>3.5834496105165456</v>
      </c>
      <c r="V10" s="11">
        <f t="shared" si="3"/>
        <v>3.609401304618002</v>
      </c>
      <c r="W10" s="11">
        <f t="shared" si="3"/>
        <v>5.9180514811323963</v>
      </c>
      <c r="X10" s="11">
        <f t="shared" si="3"/>
        <v>3.0845493097768082</v>
      </c>
      <c r="Y10" s="11">
        <f t="shared" si="3"/>
        <v>4.4286943147313398</v>
      </c>
      <c r="Z10" s="11">
        <f t="shared" si="3"/>
        <v>3.4439963866286454</v>
      </c>
      <c r="AA10" s="11">
        <f t="shared" si="3"/>
        <v>4.9943301185778113</v>
      </c>
      <c r="AB10" s="11">
        <f t="shared" si="3"/>
        <v>4.6047077359299937</v>
      </c>
      <c r="AC10" s="11">
        <f t="shared" si="3"/>
        <v>10.490683697664487</v>
      </c>
      <c r="AD10" s="11">
        <f t="shared" si="3"/>
        <v>1.0397649306988148</v>
      </c>
      <c r="AE10" s="11">
        <f t="shared" si="3"/>
        <v>5.8515904770507587</v>
      </c>
    </row>
    <row r="11" spans="1:3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s="23" customFormat="1" ht="32.1" customHeight="1">
      <c r="A12" s="21" t="s">
        <v>15</v>
      </c>
      <c r="B12" s="22">
        <f>B9*$B$18</f>
        <v>263.02738624596668</v>
      </c>
      <c r="C12" s="22">
        <f>C9*$B$18</f>
        <v>277.17888555770003</v>
      </c>
      <c r="D12" s="22">
        <f>D9*$C$18</f>
        <v>466.37379147266665</v>
      </c>
      <c r="E12" s="22">
        <f>E9*$C$18</f>
        <v>455.38592727566657</v>
      </c>
      <c r="F12" s="22">
        <f>F9*$D$18</f>
        <v>548.39396120266667</v>
      </c>
      <c r="G12" s="22">
        <f>G9*$D$18</f>
        <v>567.93293844266668</v>
      </c>
      <c r="H12" s="22">
        <f>H9*$B$18</f>
        <v>1019.1800946623333</v>
      </c>
      <c r="I12" s="22">
        <f>I9*$B$18</f>
        <v>1329.4245026503336</v>
      </c>
      <c r="J12" s="22">
        <f>J9*$C$18</f>
        <v>2420.992744739</v>
      </c>
      <c r="K12" s="22">
        <f>K9*$C$18</f>
        <v>4076.4976170869995</v>
      </c>
      <c r="L12" s="22">
        <f>L9*$D$18</f>
        <v>1171.0360359173335</v>
      </c>
      <c r="M12" s="22">
        <f>M9*$D$18</f>
        <v>2570.0268063013336</v>
      </c>
      <c r="N12" s="22">
        <f>N9*$B$18</f>
        <v>847.72923761633342</v>
      </c>
      <c r="O12" s="22">
        <f>O9*$B$18</f>
        <v>1317.1780128613336</v>
      </c>
      <c r="P12" s="22">
        <f>P9*$C$18</f>
        <v>1817.8810877036663</v>
      </c>
      <c r="Q12" s="22">
        <f>Q9*$C$18</f>
        <v>2225.6529367923335</v>
      </c>
      <c r="R12" s="22">
        <f>R9*$D$18</f>
        <v>732.06034725866664</v>
      </c>
      <c r="S12" s="22">
        <f>S9*$D$18</f>
        <v>1229.6529676373334</v>
      </c>
      <c r="T12" s="22">
        <f>T9*$B$18</f>
        <v>987.88350964600011</v>
      </c>
      <c r="U12" s="22">
        <f>U9*$B$18</f>
        <v>1406.9856046473333</v>
      </c>
      <c r="V12" s="22">
        <f>V9*$C$18</f>
        <v>1817.8810877036663</v>
      </c>
      <c r="W12" s="22">
        <f>W9*$C$18</f>
        <v>3212.1189669229998</v>
      </c>
      <c r="X12" s="22">
        <f>X9*$D$18</f>
        <v>1095.4853239226666</v>
      </c>
      <c r="Y12" s="22">
        <f>Y9*$D$18</f>
        <v>1996.8834739279998</v>
      </c>
      <c r="Z12" s="22">
        <f>Z9*$B$18</f>
        <v>1148.4485979906665</v>
      </c>
      <c r="AA12" s="22">
        <f>AA9*$B$18</f>
        <v>1730.837223512</v>
      </c>
      <c r="AB12" s="22">
        <f>AB9*$C$18</f>
        <v>2336.7524525619992</v>
      </c>
      <c r="AC12" s="22">
        <f>AC9*$C$18</f>
        <v>4240.0947062423329</v>
      </c>
      <c r="AD12" s="22">
        <f>AD9*$D$18</f>
        <v>1021.2372104106669</v>
      </c>
      <c r="AE12" s="22">
        <f>AE9*$D$18</f>
        <v>2006.0016633066668</v>
      </c>
    </row>
    <row r="13" spans="1:31" ht="32.1" customHeight="1">
      <c r="A13" s="9" t="s">
        <v>16</v>
      </c>
      <c r="B13" s="22">
        <f>B12*SQRT((B10/B9)^2+($B$20/$B$18)^2)</f>
        <v>6.5329074692278892</v>
      </c>
      <c r="C13" s="22">
        <f>C12*SQRT((C10/C9)^2+($B$20/$B$18)^2)</f>
        <v>9.1592486217943581</v>
      </c>
      <c r="D13" s="22">
        <f>D12*SQRT((D10/D9)^2+($C$20/$C$18)^2)</f>
        <v>17.506856316876981</v>
      </c>
      <c r="E13" s="22">
        <f>E12*SQRT((E10/E9)^2+($C$20/$C$18)^2)</f>
        <v>9.7697830099304372</v>
      </c>
      <c r="F13" s="22">
        <f>F12*SQRT((F10/F9)^2+($D$20/$D$18)^2)</f>
        <v>6.900110290207274</v>
      </c>
      <c r="G13" s="22">
        <f>G12*SQRT((G10/G9)^2+($D$20/$D$18)^2)</f>
        <v>39.46261302556298</v>
      </c>
      <c r="H13" s="22">
        <f>H12*SQRT((H10/H9)^2+($B$20/$B$18)^2)</f>
        <v>151.58969535175541</v>
      </c>
      <c r="I13" s="22">
        <f>I12*SQRT((I10/I9)^2+($B$20/$B$18)^2)</f>
        <v>117.34104367534989</v>
      </c>
      <c r="J13" s="22">
        <f>J12*SQRT((J10/J9)^2+($C$20/$C$18)^2)</f>
        <v>163.55698659788666</v>
      </c>
      <c r="K13" s="22">
        <f>K12*SQRT((K10/K9)^2+($C$20/$C$18)^2)</f>
        <v>340.2396711181205</v>
      </c>
      <c r="L13" s="22">
        <f>L12*SQRT((L10/L9)^2+($D$20/$D$18)^2)</f>
        <v>112.51248306124056</v>
      </c>
      <c r="M13" s="22">
        <f>M12*SQRT((M10/M9)^2+($D$20/$D$18)^2)</f>
        <v>188.85177006581105</v>
      </c>
      <c r="N13" s="22">
        <f>N12*SQRT((N10/N9)^2+($B$20/$B$18)^2)</f>
        <v>53.175801576551692</v>
      </c>
      <c r="O13" s="22">
        <f>O12*SQRT((O10/O9)^2+($B$20/$B$18)^2)</f>
        <v>204.75213284328947</v>
      </c>
      <c r="P13" s="22">
        <f>P12*SQRT((P10/P9)^2+($C$20/$C$18)^2)</f>
        <v>133.27565236163187</v>
      </c>
      <c r="Q13" s="22">
        <f>Q12*SQRT((Q10/Q9)^2+($C$20/$C$18)^2)</f>
        <v>261.58204652740028</v>
      </c>
      <c r="R13" s="22">
        <f>R12*SQRT((R10/R9)^2+($D$20/$D$18)^2)</f>
        <v>53.229525809722752</v>
      </c>
      <c r="S13" s="22">
        <f>S12*SQRT((S10/S9)^2+($D$20/$D$18)^2)</f>
        <v>192.32623071346782</v>
      </c>
      <c r="T13" s="22">
        <f>T12*SQRT((T10/T9)^2+($B$20/$B$18)^2)</f>
        <v>77.484081173429857</v>
      </c>
      <c r="U13" s="22">
        <f>U12*SQRT((U10/U9)^2+($B$20/$B$18)^2)</f>
        <v>146.73793710550734</v>
      </c>
      <c r="V13" s="22">
        <f>V12*SQRT((V10/V9)^2+($C$20/$C$18)^2)</f>
        <v>133.27565236163187</v>
      </c>
      <c r="W13" s="22">
        <f>W12*SQRT((W10/W9)^2+($C$20/$C$18)^2)</f>
        <v>218.80519071345444</v>
      </c>
      <c r="X13" s="22">
        <f>X12*SQRT((X10/X9)^2+($D$20/$D$18)^2)</f>
        <v>121.2117574712194</v>
      </c>
      <c r="Y13" s="22">
        <f>Y12*SQRT((Y10/Y9)^2+($D$20/$D$18)^2)</f>
        <v>174.62119109270807</v>
      </c>
      <c r="Z13" s="22">
        <f>Z12*SQRT((Z10/Z9)^2+($B$20/$B$18)^2)</f>
        <v>140.90558235986114</v>
      </c>
      <c r="AA13" s="22">
        <f>AA12*SQRT((AA10/AA9)^2+($B$20/$B$18)^2)</f>
        <v>204.37165790700462</v>
      </c>
      <c r="AB13" s="22">
        <f>AB12*SQRT((AB10/AB9)^2+($C$20/$C$18)^2)</f>
        <v>170.04775816958511</v>
      </c>
      <c r="AC13" s="22">
        <f>AC12*SQRT((AC10/AC9)^2+($C$20/$C$18)^2)</f>
        <v>386.25272807234717</v>
      </c>
      <c r="AD13" s="22">
        <f>AD12*SQRT((AD10/AD9)^2+($D$20/$D$18)^2)</f>
        <v>42.338231416201545</v>
      </c>
      <c r="AE13" s="22">
        <f>AE12*SQRT((AE10/AE9)^2+($D$20/$D$18)^2)</f>
        <v>229.85951672472373</v>
      </c>
    </row>
    <row r="14" spans="1:31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12.95" customHeight="1">
      <c r="A15" s="24" t="s">
        <v>17</v>
      </c>
      <c r="B15" s="34">
        <f>C12/B12</f>
        <v>1.0538023797206415</v>
      </c>
      <c r="C15" s="35"/>
      <c r="D15" s="34">
        <f>E12/D12</f>
        <v>0.97643979057591601</v>
      </c>
      <c r="E15" s="35"/>
      <c r="F15" s="34">
        <f>G12/F12</f>
        <v>1.0356294536817103</v>
      </c>
      <c r="G15" s="35"/>
      <c r="H15" s="34">
        <f>I12/H12</f>
        <v>1.3044058744993328</v>
      </c>
      <c r="I15" s="35"/>
      <c r="J15" s="34">
        <f>K12/J12</f>
        <v>1.6838124054462933</v>
      </c>
      <c r="K15" s="35"/>
      <c r="L15" s="34">
        <f>M12/L12</f>
        <v>2.1946607341490543</v>
      </c>
      <c r="M15" s="35"/>
      <c r="N15" s="34">
        <f>O12/N12</f>
        <v>1.5537720706260034</v>
      </c>
      <c r="O15" s="35"/>
      <c r="P15" s="34">
        <f>Q12/P12</f>
        <v>1.2243116185359306</v>
      </c>
      <c r="Q15" s="35"/>
      <c r="R15" s="34">
        <f>S12/R12</f>
        <v>1.6797153024911033</v>
      </c>
      <c r="S15" s="35"/>
      <c r="T15" s="34">
        <f>U12/T12</f>
        <v>1.4242424242424241</v>
      </c>
      <c r="U15" s="35"/>
      <c r="V15" s="34">
        <f>W12/V12</f>
        <v>1.7669576897246477</v>
      </c>
      <c r="W15" s="35"/>
      <c r="X15" s="34">
        <f>Y12/X12</f>
        <v>1.8228299643281807</v>
      </c>
      <c r="Y15" s="35"/>
      <c r="Z15" s="34">
        <f>AA12/Z12</f>
        <v>1.5071090047393367</v>
      </c>
      <c r="AA15" s="35"/>
      <c r="AB15" s="34">
        <f>AC12/AB12</f>
        <v>1.8145245559038667</v>
      </c>
      <c r="AC15" s="35"/>
      <c r="AD15" s="34">
        <f>AE12/AD12</f>
        <v>1.964285714285714</v>
      </c>
      <c r="AE15" s="35"/>
    </row>
    <row r="16" spans="1:31" ht="12.95" customHeight="1">
      <c r="A16" s="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23">
      <c r="A17" s="2"/>
      <c r="B17" s="2" t="s">
        <v>18</v>
      </c>
      <c r="C17" s="2" t="s">
        <v>19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>
      <c r="A18" s="36" t="s">
        <v>21</v>
      </c>
      <c r="B18" s="37">
        <v>40.821632630000003</v>
      </c>
      <c r="C18" s="37">
        <v>36.626213989999997</v>
      </c>
      <c r="D18" s="37">
        <v>39.077954480000002</v>
      </c>
    </row>
    <row r="19" spans="1:23">
      <c r="A19" s="36"/>
      <c r="B19" s="37"/>
      <c r="C19" s="37"/>
      <c r="D19" s="37"/>
    </row>
    <row r="20" spans="1:23" ht="12.95" customHeight="1">
      <c r="A20" s="38" t="s">
        <v>22</v>
      </c>
      <c r="B20" s="40">
        <v>0.33525588499999998</v>
      </c>
      <c r="C20" s="40">
        <v>0.340671006</v>
      </c>
      <c r="D20" s="40">
        <v>0.45530187700000002</v>
      </c>
    </row>
    <row r="21" spans="1:23">
      <c r="A21" s="39"/>
      <c r="B21" s="41"/>
      <c r="C21" s="41"/>
      <c r="D21" s="41"/>
    </row>
    <row r="22" spans="1:23">
      <c r="B22" s="2"/>
      <c r="C22" s="2"/>
      <c r="D22" s="2"/>
      <c r="E22" s="2"/>
      <c r="F22" s="2"/>
      <c r="G22" s="2"/>
      <c r="H22" s="2"/>
      <c r="I22" s="26"/>
    </row>
    <row r="23" spans="1:23">
      <c r="B23" s="2"/>
      <c r="C23" s="2"/>
      <c r="D23" s="2"/>
      <c r="E23" s="2"/>
      <c r="F23" s="2"/>
      <c r="G23" s="2"/>
      <c r="H23" s="2"/>
      <c r="I23" s="2"/>
    </row>
    <row r="24" spans="1:23">
      <c r="B24" s="2"/>
      <c r="C24" s="2"/>
      <c r="D24" s="2"/>
      <c r="E24" s="2"/>
      <c r="F24" s="2"/>
      <c r="G24" s="2"/>
      <c r="H24" s="2"/>
      <c r="I24" s="2"/>
    </row>
    <row r="25" spans="1:23">
      <c r="B25" s="2"/>
      <c r="C25" s="2"/>
      <c r="D25" s="2"/>
      <c r="E25" s="2"/>
      <c r="F25" s="2"/>
      <c r="G25" s="2"/>
      <c r="H25" s="2"/>
      <c r="I25" s="2"/>
    </row>
  </sheetData>
  <mergeCells count="47">
    <mergeCell ref="A20:A21"/>
    <mergeCell ref="B20:B21"/>
    <mergeCell ref="C20:C21"/>
    <mergeCell ref="D20:D21"/>
    <mergeCell ref="Z15:AA15"/>
    <mergeCell ref="P15:Q15"/>
    <mergeCell ref="R15:S15"/>
    <mergeCell ref="T15:U15"/>
    <mergeCell ref="V15:W15"/>
    <mergeCell ref="X15:Y15"/>
    <mergeCell ref="A18:A19"/>
    <mergeCell ref="B18:B19"/>
    <mergeCell ref="C18:C19"/>
    <mergeCell ref="D18:D19"/>
    <mergeCell ref="N15:O15"/>
    <mergeCell ref="AD3:AE3"/>
    <mergeCell ref="A5:A7"/>
    <mergeCell ref="B15:C15"/>
    <mergeCell ref="D15:E15"/>
    <mergeCell ref="F15:G15"/>
    <mergeCell ref="H15:I15"/>
    <mergeCell ref="J15:K15"/>
    <mergeCell ref="L15:M15"/>
    <mergeCell ref="N3:O3"/>
    <mergeCell ref="P3:Q3"/>
    <mergeCell ref="R3:S3"/>
    <mergeCell ref="T3:U3"/>
    <mergeCell ref="V3:W3"/>
    <mergeCell ref="X3:Y3"/>
    <mergeCell ref="AB15:AC15"/>
    <mergeCell ref="AD15:AE15"/>
    <mergeCell ref="L3:M3"/>
    <mergeCell ref="B1:G1"/>
    <mergeCell ref="H1:S1"/>
    <mergeCell ref="T1:AE1"/>
    <mergeCell ref="B2:G2"/>
    <mergeCell ref="H2:M2"/>
    <mergeCell ref="N2:S2"/>
    <mergeCell ref="T2:Y2"/>
    <mergeCell ref="Z2:AE2"/>
    <mergeCell ref="B3:C3"/>
    <mergeCell ref="D3:E3"/>
    <mergeCell ref="F3:G3"/>
    <mergeCell ref="H3:I3"/>
    <mergeCell ref="J3:K3"/>
    <mergeCell ref="Z3:AA3"/>
    <mergeCell ref="AB3:A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4B9EA-9D23-5147-A4A6-EAE5FFED8C01}">
  <dimension ref="A1:AE25"/>
  <sheetViews>
    <sheetView zoomScale="90" zoomScaleNormal="90" workbookViewId="0">
      <selection activeCell="B13" sqref="B13:AE13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31" ht="14.1">
      <c r="A1" s="17" t="s">
        <v>0</v>
      </c>
      <c r="B1" s="30" t="s">
        <v>30</v>
      </c>
      <c r="C1" s="32"/>
      <c r="D1" s="32"/>
      <c r="E1" s="32"/>
      <c r="F1" s="32"/>
      <c r="G1" s="31"/>
      <c r="H1" s="30" t="s">
        <v>2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1"/>
    </row>
    <row r="2" spans="1:31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  <c r="T2" s="30" t="s">
        <v>6</v>
      </c>
      <c r="U2" s="32"/>
      <c r="V2" s="32"/>
      <c r="W2" s="32"/>
      <c r="X2" s="32"/>
      <c r="Y2" s="31"/>
      <c r="Z2" s="30" t="s">
        <v>7</v>
      </c>
      <c r="AA2" s="32"/>
      <c r="AB2" s="32"/>
      <c r="AC2" s="32"/>
      <c r="AD2" s="32"/>
      <c r="AE2" s="31"/>
    </row>
    <row r="3" spans="1:31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  <c r="T3" s="30">
        <v>6</v>
      </c>
      <c r="U3" s="31"/>
      <c r="V3" s="30">
        <v>19</v>
      </c>
      <c r="W3" s="31"/>
      <c r="X3" s="30">
        <v>27</v>
      </c>
      <c r="Y3" s="31"/>
      <c r="Z3" s="30">
        <v>6</v>
      </c>
      <c r="AA3" s="31"/>
      <c r="AB3" s="30">
        <v>19</v>
      </c>
      <c r="AC3" s="31"/>
      <c r="AD3" s="30">
        <v>27</v>
      </c>
      <c r="AE3" s="31"/>
    </row>
    <row r="4" spans="1:31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  <c r="T4" s="19" t="s">
        <v>10</v>
      </c>
      <c r="U4" s="15" t="s">
        <v>11</v>
      </c>
      <c r="V4" s="19" t="s">
        <v>10</v>
      </c>
      <c r="W4" s="15" t="s">
        <v>11</v>
      </c>
      <c r="X4" s="19" t="s">
        <v>10</v>
      </c>
      <c r="Y4" s="15" t="s">
        <v>11</v>
      </c>
      <c r="Z4" s="19" t="s">
        <v>10</v>
      </c>
      <c r="AA4" s="15" t="s">
        <v>11</v>
      </c>
      <c r="AB4" s="19" t="s">
        <v>10</v>
      </c>
      <c r="AC4" s="15" t="s">
        <v>11</v>
      </c>
      <c r="AD4" s="19" t="s">
        <v>10</v>
      </c>
      <c r="AE4" s="15" t="s">
        <v>11</v>
      </c>
    </row>
    <row r="5" spans="1:31">
      <c r="A5" s="33" t="s">
        <v>23</v>
      </c>
      <c r="B5" s="20">
        <v>3.9</v>
      </c>
      <c r="C5" s="20">
        <v>3.11</v>
      </c>
      <c r="D5" s="20">
        <v>5.48</v>
      </c>
      <c r="E5" s="20">
        <v>8.73</v>
      </c>
      <c r="F5" s="20">
        <v>5.82</v>
      </c>
      <c r="G5" s="20">
        <v>6.85</v>
      </c>
      <c r="H5" s="20">
        <v>1113</v>
      </c>
      <c r="I5" s="20">
        <v>1106</v>
      </c>
      <c r="J5" s="20">
        <v>1589</v>
      </c>
      <c r="K5" s="20">
        <v>1588</v>
      </c>
      <c r="L5" s="20">
        <v>1615</v>
      </c>
      <c r="M5" s="20">
        <v>1576</v>
      </c>
      <c r="N5" s="20">
        <v>979</v>
      </c>
      <c r="O5" s="20">
        <v>1003</v>
      </c>
      <c r="P5" s="20">
        <v>1134</v>
      </c>
      <c r="Q5" s="20">
        <v>1160</v>
      </c>
      <c r="R5" s="20">
        <v>1156</v>
      </c>
      <c r="S5" s="20">
        <v>1169</v>
      </c>
      <c r="T5" s="20">
        <v>1471</v>
      </c>
      <c r="U5" s="20">
        <v>1483</v>
      </c>
      <c r="V5" s="20">
        <v>1950</v>
      </c>
      <c r="W5" s="20">
        <v>1977</v>
      </c>
      <c r="X5" s="20">
        <v>2114</v>
      </c>
      <c r="Y5" s="20">
        <v>2085</v>
      </c>
      <c r="Z5" s="20">
        <v>1476</v>
      </c>
      <c r="AA5" s="20">
        <v>1471</v>
      </c>
      <c r="AB5" s="20">
        <v>1734</v>
      </c>
      <c r="AC5" s="20">
        <v>1731</v>
      </c>
      <c r="AD5" s="20">
        <v>1885</v>
      </c>
      <c r="AE5" s="20">
        <v>1806</v>
      </c>
    </row>
    <row r="6" spans="1:31">
      <c r="A6" s="33"/>
      <c r="B6" s="20">
        <v>3.1</v>
      </c>
      <c r="C6" s="20">
        <v>2.84</v>
      </c>
      <c r="D6" s="20">
        <v>4.67</v>
      </c>
      <c r="E6" s="20">
        <v>4.6100000000000003</v>
      </c>
      <c r="F6" s="20">
        <v>5.83</v>
      </c>
      <c r="G6" s="20">
        <v>5.22</v>
      </c>
      <c r="H6" s="20">
        <v>1101</v>
      </c>
      <c r="I6" s="20">
        <v>1080</v>
      </c>
      <c r="J6" s="20">
        <v>1564</v>
      </c>
      <c r="K6" s="20">
        <v>1591</v>
      </c>
      <c r="L6" s="20">
        <v>1635</v>
      </c>
      <c r="M6" s="20">
        <v>1661</v>
      </c>
      <c r="N6" s="20">
        <v>978</v>
      </c>
      <c r="O6" s="20">
        <v>1022</v>
      </c>
      <c r="P6" s="20">
        <v>1105</v>
      </c>
      <c r="Q6" s="20">
        <v>1119</v>
      </c>
      <c r="R6" s="20">
        <v>1137</v>
      </c>
      <c r="S6" s="20">
        <v>1200</v>
      </c>
      <c r="T6" s="20">
        <v>1507</v>
      </c>
      <c r="U6" s="20">
        <v>1499</v>
      </c>
      <c r="V6" s="20">
        <v>1922</v>
      </c>
      <c r="W6" s="20">
        <v>1937</v>
      </c>
      <c r="X6" s="20">
        <v>2120</v>
      </c>
      <c r="Y6" s="20">
        <v>2086</v>
      </c>
      <c r="Z6" s="20">
        <v>1510</v>
      </c>
      <c r="AA6" s="20">
        <v>1497</v>
      </c>
      <c r="AB6" s="20">
        <v>1707</v>
      </c>
      <c r="AC6" s="20">
        <v>1753</v>
      </c>
      <c r="AD6" s="20">
        <v>1825</v>
      </c>
      <c r="AE6" s="20">
        <v>1900</v>
      </c>
    </row>
    <row r="7" spans="1:31">
      <c r="A7" s="33"/>
      <c r="B7" s="20">
        <v>2.99</v>
      </c>
      <c r="C7" s="20">
        <v>3.4</v>
      </c>
      <c r="D7" s="20">
        <v>5.4</v>
      </c>
      <c r="E7" s="20">
        <v>4.93</v>
      </c>
      <c r="F7" s="20">
        <v>5.23</v>
      </c>
      <c r="G7" s="20">
        <v>5.7</v>
      </c>
      <c r="H7" s="20">
        <v>1087</v>
      </c>
      <c r="I7" s="20">
        <v>1136</v>
      </c>
      <c r="J7" s="20">
        <v>1536</v>
      </c>
      <c r="K7" s="20">
        <v>1599</v>
      </c>
      <c r="L7" s="20">
        <v>1600</v>
      </c>
      <c r="M7" s="20">
        <v>1650</v>
      </c>
      <c r="N7" s="20">
        <v>994</v>
      </c>
      <c r="O7" s="20">
        <v>996</v>
      </c>
      <c r="P7" s="20">
        <v>1129</v>
      </c>
      <c r="Q7" s="20">
        <v>1162</v>
      </c>
      <c r="R7" s="20">
        <v>1167</v>
      </c>
      <c r="S7" s="20">
        <v>1182</v>
      </c>
      <c r="T7" s="20">
        <v>1505</v>
      </c>
      <c r="U7" s="20">
        <v>1452</v>
      </c>
      <c r="V7" s="20">
        <v>1968</v>
      </c>
      <c r="W7" s="20">
        <v>1935</v>
      </c>
      <c r="X7" s="20">
        <v>2098</v>
      </c>
      <c r="Y7" s="20">
        <v>2171</v>
      </c>
      <c r="Z7" s="20">
        <v>1533</v>
      </c>
      <c r="AA7" s="20">
        <v>1548</v>
      </c>
      <c r="AB7" s="20">
        <v>1733</v>
      </c>
      <c r="AC7" s="20">
        <v>1778</v>
      </c>
      <c r="AD7" s="20">
        <v>1888</v>
      </c>
      <c r="AE7" s="20">
        <v>1912</v>
      </c>
    </row>
    <row r="8" spans="1:31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95" customHeight="1">
      <c r="A9" s="12" t="s">
        <v>13</v>
      </c>
      <c r="B9" s="11">
        <f>AVERAGE(B5:B7)</f>
        <v>3.33</v>
      </c>
      <c r="C9" s="11">
        <f>AVERAGE(C5:C7)</f>
        <v>3.1166666666666667</v>
      </c>
      <c r="D9" s="11">
        <f t="shared" ref="D9:N9" si="0">AVERAGE(D5:D7)</f>
        <v>5.1833333333333336</v>
      </c>
      <c r="E9" s="11">
        <f t="shared" si="0"/>
        <v>6.09</v>
      </c>
      <c r="F9" s="11">
        <f t="shared" si="0"/>
        <v>5.6266666666666678</v>
      </c>
      <c r="G9" s="11">
        <f t="shared" si="0"/>
        <v>5.9233333333333329</v>
      </c>
      <c r="H9" s="11">
        <f t="shared" si="0"/>
        <v>1100.3333333333333</v>
      </c>
      <c r="I9" s="11">
        <f t="shared" si="0"/>
        <v>1107.3333333333333</v>
      </c>
      <c r="J9" s="11">
        <f t="shared" si="0"/>
        <v>1563</v>
      </c>
      <c r="K9" s="11">
        <f t="shared" si="0"/>
        <v>1592.6666666666667</v>
      </c>
      <c r="L9" s="11">
        <f t="shared" si="0"/>
        <v>1616.6666666666667</v>
      </c>
      <c r="M9" s="11">
        <f t="shared" si="0"/>
        <v>1629</v>
      </c>
      <c r="N9" s="11">
        <f t="shared" si="0"/>
        <v>983.66666666666663</v>
      </c>
      <c r="O9" s="11">
        <f>AVERAGE(O5:O7)</f>
        <v>1007</v>
      </c>
      <c r="P9" s="11">
        <f t="shared" ref="P9:Z9" si="1">AVERAGE(P5:P7)</f>
        <v>1122.6666666666667</v>
      </c>
      <c r="Q9" s="11">
        <f t="shared" si="1"/>
        <v>1147</v>
      </c>
      <c r="R9" s="11">
        <f t="shared" si="1"/>
        <v>1153.3333333333333</v>
      </c>
      <c r="S9" s="11">
        <f t="shared" si="1"/>
        <v>1183.6666666666667</v>
      </c>
      <c r="T9" s="11">
        <f t="shared" si="1"/>
        <v>1494.3333333333333</v>
      </c>
      <c r="U9" s="11">
        <f t="shared" si="1"/>
        <v>1478</v>
      </c>
      <c r="V9" s="11">
        <f t="shared" si="1"/>
        <v>1946.6666666666667</v>
      </c>
      <c r="W9" s="11">
        <f t="shared" si="1"/>
        <v>1949.6666666666667</v>
      </c>
      <c r="X9" s="11">
        <f t="shared" si="1"/>
        <v>2110.6666666666665</v>
      </c>
      <c r="Y9" s="11">
        <f t="shared" si="1"/>
        <v>2114</v>
      </c>
      <c r="Z9" s="11">
        <f t="shared" si="1"/>
        <v>1506.3333333333333</v>
      </c>
      <c r="AA9" s="11">
        <f>AVERAGE(AA5:AA7)</f>
        <v>1505.3333333333333</v>
      </c>
      <c r="AB9" s="11">
        <f t="shared" ref="AB9:AE9" si="2">AVERAGE(AB5:AB7)</f>
        <v>1724.6666666666667</v>
      </c>
      <c r="AC9" s="11">
        <f t="shared" si="2"/>
        <v>1754</v>
      </c>
      <c r="AD9" s="11">
        <f t="shared" si="2"/>
        <v>1866</v>
      </c>
      <c r="AE9" s="11">
        <f t="shared" si="2"/>
        <v>1872.6666666666667</v>
      </c>
    </row>
    <row r="10" spans="1:31" ht="15.95" customHeight="1">
      <c r="A10" s="12" t="s">
        <v>14</v>
      </c>
      <c r="B10" s="11">
        <f>STDEV(B5:B7)/SQRT(COUNT(B5:B7))</f>
        <v>0.2867635495200419</v>
      </c>
      <c r="C10" s="11">
        <f t="shared" ref="C10:AE10" si="3">STDEV(C5:C7)/SQRT(COUNT(C5:C7))</f>
        <v>0.16169243780846543</v>
      </c>
      <c r="D10" s="11">
        <f t="shared" si="3"/>
        <v>0.25770353336947321</v>
      </c>
      <c r="E10" s="11">
        <f t="shared" si="3"/>
        <v>1.3232283753507315</v>
      </c>
      <c r="F10" s="11">
        <f t="shared" si="3"/>
        <v>0.1983543406241578</v>
      </c>
      <c r="G10" s="11">
        <f t="shared" si="3"/>
        <v>0.48360911672318369</v>
      </c>
      <c r="H10" s="11">
        <f t="shared" si="3"/>
        <v>7.5129517797230969</v>
      </c>
      <c r="I10" s="11">
        <f t="shared" si="3"/>
        <v>16.179548132682132</v>
      </c>
      <c r="J10" s="11">
        <f t="shared" si="3"/>
        <v>15.307950004273378</v>
      </c>
      <c r="K10" s="11">
        <f t="shared" si="3"/>
        <v>3.2829526005987018</v>
      </c>
      <c r="L10" s="11">
        <f t="shared" si="3"/>
        <v>10.137937550497035</v>
      </c>
      <c r="M10" s="11">
        <f t="shared" si="3"/>
        <v>26.689573494781317</v>
      </c>
      <c r="N10" s="11">
        <f t="shared" si="3"/>
        <v>5.1747248987533423</v>
      </c>
      <c r="O10" s="11">
        <f t="shared" si="3"/>
        <v>7.7674534651540297</v>
      </c>
      <c r="P10" s="11">
        <f t="shared" si="3"/>
        <v>8.9504810547317035</v>
      </c>
      <c r="Q10" s="11">
        <f t="shared" si="3"/>
        <v>14.011899704655802</v>
      </c>
      <c r="R10" s="11">
        <f t="shared" si="3"/>
        <v>8.7622929520632784</v>
      </c>
      <c r="S10" s="11">
        <f t="shared" si="3"/>
        <v>8.9876458418085097</v>
      </c>
      <c r="T10" s="11">
        <f t="shared" si="3"/>
        <v>11.680943645290155</v>
      </c>
      <c r="U10" s="11">
        <f t="shared" si="3"/>
        <v>13.796134724383252</v>
      </c>
      <c r="V10" s="11">
        <f t="shared" si="3"/>
        <v>13.383239933256489</v>
      </c>
      <c r="W10" s="11">
        <f t="shared" si="3"/>
        <v>13.678856352455462</v>
      </c>
      <c r="X10" s="11">
        <f t="shared" si="3"/>
        <v>6.5659052011974035</v>
      </c>
      <c r="Y10" s="11">
        <f t="shared" si="3"/>
        <v>28.501461950807602</v>
      </c>
      <c r="Z10" s="11">
        <f t="shared" si="3"/>
        <v>16.55630125091686</v>
      </c>
      <c r="AA10" s="11">
        <f t="shared" si="3"/>
        <v>22.615137506644626</v>
      </c>
      <c r="AB10" s="11">
        <f t="shared" si="3"/>
        <v>8.83804905570857</v>
      </c>
      <c r="AC10" s="11">
        <f t="shared" si="3"/>
        <v>13.576941236277534</v>
      </c>
      <c r="AD10" s="11">
        <f t="shared" si="3"/>
        <v>20.518284528683193</v>
      </c>
      <c r="AE10" s="11">
        <f t="shared" si="3"/>
        <v>33.512849940151483</v>
      </c>
    </row>
    <row r="11" spans="1:3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s="23" customFormat="1" ht="32.1" customHeight="1">
      <c r="A12" s="21" t="s">
        <v>24</v>
      </c>
      <c r="B12" s="22">
        <f>B9*$B$18</f>
        <v>726.08914304100006</v>
      </c>
      <c r="C12" s="22">
        <f>C9*$B$18</f>
        <v>679.57292166499997</v>
      </c>
      <c r="D12" s="22">
        <f>D9*$C$18</f>
        <v>1055.0569311833333</v>
      </c>
      <c r="E12" s="22">
        <f>E9*$C$18</f>
        <v>1239.6070824899998</v>
      </c>
      <c r="F12" s="22">
        <f>F9*$D$18</f>
        <v>1162.3165653946669</v>
      </c>
      <c r="G12" s="22">
        <f>G9*$D$18</f>
        <v>1223.5998440203332</v>
      </c>
      <c r="H12" s="22">
        <f>H9*$B$18</f>
        <v>239921.94806589998</v>
      </c>
      <c r="I12" s="22">
        <f>I9*$B$18</f>
        <v>241448.26157979999</v>
      </c>
      <c r="J12" s="22">
        <f>J9*$C$18</f>
        <v>318145.46304299997</v>
      </c>
      <c r="K12" s="22">
        <f>K9*$C$18</f>
        <v>324184.05255266669</v>
      </c>
      <c r="L12" s="22">
        <f>L9*$D$18</f>
        <v>333959.43970166671</v>
      </c>
      <c r="M12" s="22">
        <f>M9*$D$18</f>
        <v>336507.17150970001</v>
      </c>
      <c r="N12" s="22">
        <f>N9*$B$18</f>
        <v>214483.3895009</v>
      </c>
      <c r="O12" s="22">
        <f>O9*$B$18</f>
        <v>219571.10121389999</v>
      </c>
      <c r="P12" s="22">
        <f>P9*$C$18</f>
        <v>228516.51088266665</v>
      </c>
      <c r="Q12" s="22">
        <f>Q9*$C$18</f>
        <v>233469.51126699999</v>
      </c>
      <c r="R12" s="22">
        <f>R9*$D$18</f>
        <v>238247.35285933333</v>
      </c>
      <c r="S12" s="22">
        <f>S9*$D$18</f>
        <v>244513.39595476669</v>
      </c>
      <c r="T12" s="22">
        <f>T9*$B$18</f>
        <v>325831.59441969998</v>
      </c>
      <c r="U12" s="22">
        <f>U9*$B$18</f>
        <v>322270.19622059999</v>
      </c>
      <c r="V12" s="22">
        <f>V9*$C$18</f>
        <v>396240.03074666666</v>
      </c>
      <c r="W12" s="22">
        <f>W9*$C$18</f>
        <v>396850.67462966667</v>
      </c>
      <c r="X12" s="22">
        <f>X9*$D$18</f>
        <v>436006.42725586664</v>
      </c>
      <c r="Y12" s="22">
        <f>Y9*$D$18</f>
        <v>436695.00342020002</v>
      </c>
      <c r="Z12" s="22">
        <f>Z9*$B$18</f>
        <v>328448.1318721</v>
      </c>
      <c r="AA12" s="22">
        <f>AA9*$B$18</f>
        <v>328230.0870844</v>
      </c>
      <c r="AB12" s="22">
        <f>AB9*$C$18</f>
        <v>351052.38340466667</v>
      </c>
      <c r="AC12" s="22">
        <f>AC9*$C$18</f>
        <v>357023.123594</v>
      </c>
      <c r="AD12" s="22">
        <f>AD9*$D$18</f>
        <v>385464.93679379998</v>
      </c>
      <c r="AE12" s="22">
        <f>AE9*$D$18</f>
        <v>386842.08912246668</v>
      </c>
    </row>
    <row r="13" spans="1:31" ht="32.1" customHeight="1">
      <c r="A13" s="9" t="s">
        <v>25</v>
      </c>
      <c r="B13" s="22">
        <f>B12*SQRT((B10/B9)^2+($B$20/$B$18)^2)</f>
        <v>62.692634272740278</v>
      </c>
      <c r="C13" s="22">
        <f>C12*SQRT((C10/C9)^2+($B$20/$B$18)^2)</f>
        <v>35.512461530783035</v>
      </c>
      <c r="D13" s="22">
        <f>D12*SQRT((D10/D9)^2+($C$20/$C$18)^2)</f>
        <v>52.486827806927884</v>
      </c>
      <c r="E13" s="22">
        <f>E12*SQRT((E10/E9)^2+($C$20/$C$18)^2)</f>
        <v>269.34898920858154</v>
      </c>
      <c r="F13" s="22">
        <f>F12*SQRT((F10/F9)^2+($D$20/$D$18)^2)</f>
        <v>41.005051439562941</v>
      </c>
      <c r="G13" s="22">
        <f>G12*SQRT((G10/G9)^2+($D$20/$D$18)^2)</f>
        <v>99.914349238586837</v>
      </c>
      <c r="H13" s="22">
        <f>H12*SQRT((H10/H9)^2+($B$20/$B$18)^2)</f>
        <v>2223.5249635977448</v>
      </c>
      <c r="I13" s="22">
        <f>I12*SQRT((I10/I9)^2+($B$20/$B$18)^2)</f>
        <v>3838.643946869407</v>
      </c>
      <c r="J13" s="22">
        <f>J12*SQRT((J10/J9)^2+($C$20/$C$18)^2)</f>
        <v>3164.2184091556805</v>
      </c>
      <c r="K13" s="22">
        <f>K12*SQRT((K10/K9)^2+($C$20/$C$18)^2)</f>
        <v>872.69881560499925</v>
      </c>
      <c r="L13" s="22">
        <f>L12*SQRT((L10/L9)^2+($D$20/$D$18)^2)</f>
        <v>2142.8280833917015</v>
      </c>
      <c r="M13" s="22">
        <f>M12*SQRT((M10/M9)^2+($D$20/$D$18)^2)</f>
        <v>5532.2716483127297</v>
      </c>
      <c r="N13" s="22">
        <f>N12*SQRT((N10/N9)^2+($B$20/$B$18)^2)</f>
        <v>1754.8971711906934</v>
      </c>
      <c r="O13" s="22">
        <f>O12*SQRT((O10/O9)^2+($B$20/$B$18)^2)</f>
        <v>2182.1401975831332</v>
      </c>
      <c r="P13" s="22">
        <f>P12*SQRT((P10/P9)^2+($C$20/$C$18)^2)</f>
        <v>1864.32101778471</v>
      </c>
      <c r="Q13" s="22">
        <f>Q12*SQRT((Q10/Q9)^2+($C$20/$C$18)^2)</f>
        <v>2880.5980748710299</v>
      </c>
      <c r="R13" s="22">
        <f>R12*SQRT((R10/R9)^2+($D$20/$D$18)^2)</f>
        <v>1838.7770666503086</v>
      </c>
      <c r="S13" s="22">
        <f>S12*SQRT((S10/S9)^2+($D$20/$D$18)^2)</f>
        <v>1886.1008144443965</v>
      </c>
      <c r="T13" s="22">
        <f>T12*SQRT((T10/T9)^2+($B$20/$B$18)^2)</f>
        <v>3264.3872869734942</v>
      </c>
      <c r="U13" s="22">
        <f>U12*SQRT((U10/U9)^2+($B$20/$B$18)^2)</f>
        <v>3623.2100095517844</v>
      </c>
      <c r="V13" s="22">
        <f>V12*SQRT((V10/V9)^2+($C$20/$C$18)^2)</f>
        <v>2809.1943640224431</v>
      </c>
      <c r="W13" s="22">
        <f>W12*SQRT((W10/W9)^2+($C$20/$C$18)^2)</f>
        <v>2867.8352471645853</v>
      </c>
      <c r="X13" s="22">
        <f>X12*SQRT((X10/X9)^2+($D$20/$D$18)^2)</f>
        <v>1480.0960102471217</v>
      </c>
      <c r="Y13" s="22">
        <f>Y12*SQRT((Y10/Y9)^2+($D$20/$D$18)^2)</f>
        <v>5917.4578683657965</v>
      </c>
      <c r="Z13" s="22">
        <f>Z12*SQRT((Z10/Z9)^2+($B$20/$B$18)^2)</f>
        <v>4155.5519700013438</v>
      </c>
      <c r="AA13" s="22">
        <f>AA12*SQRT((AA10/AA9)^2+($B$20/$B$18)^2)</f>
        <v>5342.9068470304155</v>
      </c>
      <c r="AB13" s="22">
        <f>AB12*SQRT((AB10/AB9)^2+($C$20/$C$18)^2)</f>
        <v>1898.876281664154</v>
      </c>
      <c r="AC13" s="22">
        <f>AC12*SQRT((AC10/AC9)^2+($C$20/$C$18)^2)</f>
        <v>2831.8510235860385</v>
      </c>
      <c r="AD13" s="22">
        <f>AD12*SQRT((AD10/AD9)^2+($D$20/$D$18)^2)</f>
        <v>4270.7636731478369</v>
      </c>
      <c r="AE13" s="22">
        <f>AE12*SQRT((AE10/AE9)^2+($D$20/$D$18)^2)</f>
        <v>6942.7740721354885</v>
      </c>
    </row>
    <row r="14" spans="1:31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12.95" customHeight="1">
      <c r="A15" s="24" t="s">
        <v>17</v>
      </c>
      <c r="B15" s="34">
        <f>C12/B12</f>
        <v>0.93593593593593583</v>
      </c>
      <c r="C15" s="35"/>
      <c r="D15" s="34">
        <f>E12/D12</f>
        <v>1.1749196141479099</v>
      </c>
      <c r="E15" s="35"/>
      <c r="F15" s="34">
        <f>G12/F12</f>
        <v>1.0527251184834121</v>
      </c>
      <c r="G15" s="35"/>
      <c r="H15" s="34">
        <f>I12/H12</f>
        <v>1.0063617085731598</v>
      </c>
      <c r="I15" s="35"/>
      <c r="J15" s="34">
        <f>K12/J12</f>
        <v>1.0189805928769462</v>
      </c>
      <c r="K15" s="35"/>
      <c r="L15" s="34">
        <f>M12/L12</f>
        <v>1.0076288659793813</v>
      </c>
      <c r="M15" s="35"/>
      <c r="N15" s="34">
        <f>O12/N12</f>
        <v>1.023720772619451</v>
      </c>
      <c r="O15" s="35"/>
      <c r="P15" s="34">
        <f>Q12/P12</f>
        <v>1.0216745843230404</v>
      </c>
      <c r="Q15" s="35"/>
      <c r="R15" s="34">
        <f>S12/R12</f>
        <v>1.0263005780346821</v>
      </c>
      <c r="S15" s="35"/>
      <c r="T15" s="34">
        <f>U12/T12</f>
        <v>0.98906981931742144</v>
      </c>
      <c r="U15" s="35"/>
      <c r="V15" s="34">
        <f>W12/V12</f>
        <v>1.001541095890411</v>
      </c>
      <c r="W15" s="35"/>
      <c r="X15" s="34">
        <f>Y12/X12</f>
        <v>1.0015792798483893</v>
      </c>
      <c r="Y15" s="35"/>
      <c r="Z15" s="34">
        <f>AA12/Z12</f>
        <v>0.99933613631334361</v>
      </c>
      <c r="AA15" s="35"/>
      <c r="AB15" s="34">
        <f>AC12/AB12</f>
        <v>1.01700811751063</v>
      </c>
      <c r="AC15" s="35"/>
      <c r="AD15" s="34">
        <f>AE12/AD12</f>
        <v>1.0035727045373348</v>
      </c>
      <c r="AE15" s="35"/>
    </row>
    <row r="16" spans="1:31" ht="12.95" customHeight="1">
      <c r="A16" s="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23">
      <c r="A17" s="2"/>
      <c r="B17" s="2" t="s">
        <v>18</v>
      </c>
      <c r="C17" s="2" t="s">
        <v>19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>
      <c r="A18" s="36" t="s">
        <v>26</v>
      </c>
      <c r="B18" s="37">
        <v>218.0447877</v>
      </c>
      <c r="C18" s="37">
        <v>203.54796099999999</v>
      </c>
      <c r="D18" s="37">
        <v>206.5728493</v>
      </c>
    </row>
    <row r="19" spans="1:23">
      <c r="A19" s="36"/>
      <c r="B19" s="37"/>
      <c r="C19" s="37"/>
      <c r="D19" s="37"/>
    </row>
    <row r="20" spans="1:23" ht="12.95" customHeight="1">
      <c r="A20" s="38" t="s">
        <v>27</v>
      </c>
      <c r="B20" s="40">
        <v>1.3663989540000001</v>
      </c>
      <c r="C20" s="40">
        <v>0.35242952599999999</v>
      </c>
      <c r="D20" s="40">
        <v>0.280707345</v>
      </c>
    </row>
    <row r="21" spans="1:23">
      <c r="A21" s="39"/>
      <c r="B21" s="41"/>
      <c r="C21" s="41"/>
      <c r="D21" s="41"/>
    </row>
    <row r="22" spans="1:23">
      <c r="B22" s="2"/>
      <c r="C22" s="2"/>
      <c r="D22" s="2"/>
      <c r="E22" s="2"/>
      <c r="F22" s="2"/>
      <c r="G22" s="2"/>
      <c r="H22" s="2"/>
      <c r="I22" s="26"/>
    </row>
    <row r="23" spans="1:23">
      <c r="B23" s="2"/>
      <c r="C23" s="2"/>
      <c r="D23" s="2"/>
      <c r="E23" s="2"/>
      <c r="F23" s="2"/>
      <c r="G23" s="2"/>
      <c r="H23" s="2"/>
      <c r="I23" s="2"/>
    </row>
    <row r="24" spans="1:23">
      <c r="B24" s="2"/>
      <c r="C24" s="2"/>
      <c r="D24" s="2"/>
      <c r="E24" s="2"/>
      <c r="F24" s="2"/>
      <c r="G24" s="2"/>
      <c r="H24" s="2"/>
      <c r="I24" s="2"/>
    </row>
    <row r="25" spans="1:23">
      <c r="B25" s="2"/>
      <c r="C25" s="2"/>
      <c r="D25" s="2"/>
      <c r="E25" s="2"/>
      <c r="F25" s="2"/>
      <c r="G25" s="2"/>
      <c r="H25" s="2"/>
      <c r="I25" s="2"/>
    </row>
  </sheetData>
  <mergeCells count="47">
    <mergeCell ref="A20:A21"/>
    <mergeCell ref="B20:B21"/>
    <mergeCell ref="C20:C21"/>
    <mergeCell ref="D20:D21"/>
    <mergeCell ref="Z15:AA15"/>
    <mergeCell ref="P15:Q15"/>
    <mergeCell ref="R15:S15"/>
    <mergeCell ref="T15:U15"/>
    <mergeCell ref="V15:W15"/>
    <mergeCell ref="X15:Y15"/>
    <mergeCell ref="A18:A19"/>
    <mergeCell ref="B18:B19"/>
    <mergeCell ref="C18:C19"/>
    <mergeCell ref="D18:D19"/>
    <mergeCell ref="N15:O15"/>
    <mergeCell ref="AD3:AE3"/>
    <mergeCell ref="A5:A7"/>
    <mergeCell ref="B15:C15"/>
    <mergeCell ref="D15:E15"/>
    <mergeCell ref="F15:G15"/>
    <mergeCell ref="H15:I15"/>
    <mergeCell ref="J15:K15"/>
    <mergeCell ref="L15:M15"/>
    <mergeCell ref="N3:O3"/>
    <mergeCell ref="P3:Q3"/>
    <mergeCell ref="R3:S3"/>
    <mergeCell ref="T3:U3"/>
    <mergeCell ref="V3:W3"/>
    <mergeCell ref="X3:Y3"/>
    <mergeCell ref="AB15:AC15"/>
    <mergeCell ref="AD15:AE15"/>
    <mergeCell ref="L3:M3"/>
    <mergeCell ref="B1:G1"/>
    <mergeCell ref="H1:S1"/>
    <mergeCell ref="T1:AE1"/>
    <mergeCell ref="B2:G2"/>
    <mergeCell ref="H2:M2"/>
    <mergeCell ref="N2:S2"/>
    <mergeCell ref="T2:Y2"/>
    <mergeCell ref="Z2:AE2"/>
    <mergeCell ref="B3:C3"/>
    <mergeCell ref="D3:E3"/>
    <mergeCell ref="F3:G3"/>
    <mergeCell ref="H3:I3"/>
    <mergeCell ref="J3:K3"/>
    <mergeCell ref="Z3:AA3"/>
    <mergeCell ref="AB3:A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039F0-5F5D-554E-A880-259697A1AB12}">
  <dimension ref="A1:AE15"/>
  <sheetViews>
    <sheetView zoomScale="90" zoomScaleNormal="90" workbookViewId="0">
      <selection activeCell="AF5" sqref="AF5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31" ht="14.1">
      <c r="A1" s="17" t="s">
        <v>0</v>
      </c>
      <c r="B1" s="30" t="s">
        <v>30</v>
      </c>
      <c r="C1" s="32"/>
      <c r="D1" s="32"/>
      <c r="E1" s="32"/>
      <c r="F1" s="32"/>
      <c r="G1" s="31"/>
      <c r="H1" s="30" t="s">
        <v>2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1"/>
    </row>
    <row r="2" spans="1:31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  <c r="T2" s="30" t="s">
        <v>6</v>
      </c>
      <c r="U2" s="32"/>
      <c r="V2" s="32"/>
      <c r="W2" s="32"/>
      <c r="X2" s="32"/>
      <c r="Y2" s="31"/>
      <c r="Z2" s="30" t="s">
        <v>7</v>
      </c>
      <c r="AA2" s="32"/>
      <c r="AB2" s="32"/>
      <c r="AC2" s="32"/>
      <c r="AD2" s="32"/>
      <c r="AE2" s="31"/>
    </row>
    <row r="3" spans="1:31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  <c r="T3" s="30">
        <v>6</v>
      </c>
      <c r="U3" s="31"/>
      <c r="V3" s="30">
        <v>19</v>
      </c>
      <c r="W3" s="31"/>
      <c r="X3" s="30">
        <v>27</v>
      </c>
      <c r="Y3" s="31"/>
      <c r="Z3" s="30">
        <v>6</v>
      </c>
      <c r="AA3" s="31"/>
      <c r="AB3" s="30">
        <v>19</v>
      </c>
      <c r="AC3" s="31"/>
      <c r="AD3" s="30">
        <v>27</v>
      </c>
      <c r="AE3" s="31"/>
    </row>
    <row r="4" spans="1:31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  <c r="T4" s="19" t="s">
        <v>10</v>
      </c>
      <c r="U4" s="15" t="s">
        <v>11</v>
      </c>
      <c r="V4" s="19" t="s">
        <v>10</v>
      </c>
      <c r="W4" s="15" t="s">
        <v>11</v>
      </c>
      <c r="X4" s="19" t="s">
        <v>10</v>
      </c>
      <c r="Y4" s="15" t="s">
        <v>11</v>
      </c>
      <c r="Z4" s="19" t="s">
        <v>10</v>
      </c>
      <c r="AA4" s="15" t="s">
        <v>11</v>
      </c>
      <c r="AB4" s="19" t="s">
        <v>10</v>
      </c>
      <c r="AC4" s="15" t="s">
        <v>11</v>
      </c>
      <c r="AD4" s="19" t="s">
        <v>10</v>
      </c>
      <c r="AE4" s="15" t="s">
        <v>11</v>
      </c>
    </row>
    <row r="5" spans="1:31">
      <c r="A5" s="33" t="s">
        <v>28</v>
      </c>
      <c r="B5" s="20">
        <v>0.15</v>
      </c>
      <c r="C5" s="20">
        <v>0.21</v>
      </c>
      <c r="D5" s="20">
        <v>0.15</v>
      </c>
      <c r="E5" s="20">
        <v>4.7300000000000004</v>
      </c>
      <c r="F5" s="20">
        <v>0.13</v>
      </c>
      <c r="G5" s="20">
        <v>0.12</v>
      </c>
      <c r="H5" s="20">
        <v>3.76</v>
      </c>
      <c r="I5" s="20">
        <v>3.49</v>
      </c>
      <c r="J5" s="20">
        <v>6.83</v>
      </c>
      <c r="K5" s="20">
        <v>3.76</v>
      </c>
      <c r="L5" s="20">
        <v>2.87</v>
      </c>
      <c r="M5" s="20">
        <v>4.6900000000000004</v>
      </c>
      <c r="N5" s="20">
        <v>2.48</v>
      </c>
      <c r="O5" s="20">
        <v>2.77</v>
      </c>
      <c r="P5" s="20">
        <v>3.07</v>
      </c>
      <c r="Q5" s="20">
        <v>2.48</v>
      </c>
      <c r="R5" s="20">
        <v>1.0900000000000001</v>
      </c>
      <c r="S5" s="20">
        <v>1.69</v>
      </c>
      <c r="T5" s="20">
        <v>4.16</v>
      </c>
      <c r="U5" s="20">
        <v>3.83</v>
      </c>
      <c r="V5" s="20">
        <v>3.37</v>
      </c>
      <c r="W5" s="20">
        <v>5.42</v>
      </c>
      <c r="X5" s="20">
        <v>1.89</v>
      </c>
      <c r="Y5" s="20">
        <v>2.91</v>
      </c>
      <c r="Z5" s="20">
        <v>4.7300000000000004</v>
      </c>
      <c r="AA5" s="20">
        <v>4.45</v>
      </c>
      <c r="AB5" s="20">
        <v>3.41</v>
      </c>
      <c r="AC5" s="20">
        <v>5.7</v>
      </c>
      <c r="AD5" s="20">
        <v>1.74</v>
      </c>
      <c r="AE5" s="20">
        <v>2.79</v>
      </c>
    </row>
    <row r="6" spans="1:31">
      <c r="A6" s="33"/>
      <c r="B6" s="20">
        <v>0.14000000000000001</v>
      </c>
      <c r="C6" s="20">
        <v>0.21</v>
      </c>
      <c r="D6" s="20">
        <v>0.1</v>
      </c>
      <c r="E6" s="20">
        <v>4.72</v>
      </c>
      <c r="F6" s="20">
        <v>0.12</v>
      </c>
      <c r="G6" s="20">
        <v>0.08</v>
      </c>
      <c r="H6" s="20">
        <v>3.52</v>
      </c>
      <c r="I6" s="20">
        <v>3.97</v>
      </c>
      <c r="J6" s="20">
        <v>5.88</v>
      </c>
      <c r="K6" s="20">
        <v>3.52</v>
      </c>
      <c r="L6" s="20">
        <v>3.18</v>
      </c>
      <c r="M6" s="20">
        <v>4.7699999999999996</v>
      </c>
      <c r="N6" s="20">
        <v>2.39</v>
      </c>
      <c r="O6" s="20">
        <v>2.5</v>
      </c>
      <c r="P6" s="20">
        <v>2.88</v>
      </c>
      <c r="Q6" s="20">
        <v>2.39</v>
      </c>
      <c r="R6" s="20">
        <v>1.1499999999999999</v>
      </c>
      <c r="S6" s="20">
        <v>1.6</v>
      </c>
      <c r="T6" s="20">
        <v>4.38</v>
      </c>
      <c r="U6" s="20">
        <v>4.3</v>
      </c>
      <c r="V6" s="20">
        <v>3.8</v>
      </c>
      <c r="W6" s="20">
        <v>5.35</v>
      </c>
      <c r="X6" s="20">
        <v>2.16</v>
      </c>
      <c r="Y6" s="20">
        <v>2.98</v>
      </c>
      <c r="Z6" s="20">
        <v>4.72</v>
      </c>
      <c r="AA6" s="20">
        <v>5.31</v>
      </c>
      <c r="AB6" s="20">
        <v>3.73</v>
      </c>
      <c r="AC6" s="20">
        <v>5.47</v>
      </c>
      <c r="AD6" s="20">
        <v>2.2400000000000002</v>
      </c>
      <c r="AE6" s="20">
        <v>2.85</v>
      </c>
    </row>
    <row r="7" spans="1:31">
      <c r="A7" s="33"/>
      <c r="B7" s="20">
        <v>0.17</v>
      </c>
      <c r="C7" s="20">
        <v>0.25</v>
      </c>
      <c r="D7" s="20">
        <v>0.14000000000000001</v>
      </c>
      <c r="E7" s="20">
        <v>4.34</v>
      </c>
      <c r="F7" s="20">
        <v>0.19</v>
      </c>
      <c r="G7" s="20">
        <v>6.6000000000000003E-2</v>
      </c>
      <c r="H7" s="20">
        <v>2.72</v>
      </c>
      <c r="I7" s="20">
        <v>3.67</v>
      </c>
      <c r="J7" s="20">
        <v>5.74</v>
      </c>
      <c r="K7" s="20">
        <v>2.72</v>
      </c>
      <c r="L7" s="20">
        <v>2.52</v>
      </c>
      <c r="M7" s="20">
        <v>4.34</v>
      </c>
      <c r="N7" s="20">
        <v>2.21</v>
      </c>
      <c r="O7" s="20">
        <v>3</v>
      </c>
      <c r="P7" s="20">
        <v>2.4900000000000002</v>
      </c>
      <c r="Q7" s="20">
        <v>2.21</v>
      </c>
      <c r="R7" s="20">
        <v>1.24</v>
      </c>
      <c r="S7" s="20">
        <v>1.69</v>
      </c>
      <c r="T7" s="20">
        <v>3.98</v>
      </c>
      <c r="U7" s="20">
        <v>4.3600000000000003</v>
      </c>
      <c r="V7" s="20">
        <v>3.93</v>
      </c>
      <c r="W7" s="20">
        <v>4.55</v>
      </c>
      <c r="X7" s="20">
        <v>1.9</v>
      </c>
      <c r="Y7" s="20">
        <v>2.86</v>
      </c>
      <c r="Z7" s="20">
        <v>4.34</v>
      </c>
      <c r="AA7" s="20">
        <v>5.8</v>
      </c>
      <c r="AB7" s="20">
        <v>4.04</v>
      </c>
      <c r="AC7" s="20">
        <v>4.37</v>
      </c>
      <c r="AD7" s="20">
        <v>2.11</v>
      </c>
      <c r="AE7" s="20">
        <v>2.87</v>
      </c>
    </row>
    <row r="8" spans="1:31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95" customHeight="1">
      <c r="A9" s="12" t="s">
        <v>13</v>
      </c>
      <c r="B9" s="11">
        <f>AVERAGE(B5:B7)</f>
        <v>0.15333333333333335</v>
      </c>
      <c r="C9" s="11">
        <f>AVERAGE(C5:C7)</f>
        <v>0.2233333333333333</v>
      </c>
      <c r="D9" s="11">
        <f t="shared" ref="D9:N9" si="0">AVERAGE(D5:D7)</f>
        <v>0.13</v>
      </c>
      <c r="E9" s="11">
        <f t="shared" si="0"/>
        <v>4.5966666666666667</v>
      </c>
      <c r="F9" s="11">
        <f t="shared" si="0"/>
        <v>0.14666666666666667</v>
      </c>
      <c r="G9" s="11">
        <f t="shared" si="0"/>
        <v>8.8666666666666671E-2</v>
      </c>
      <c r="H9" s="11">
        <f t="shared" si="0"/>
        <v>3.3333333333333335</v>
      </c>
      <c r="I9" s="11">
        <f t="shared" si="0"/>
        <v>3.7100000000000004</v>
      </c>
      <c r="J9" s="11">
        <f t="shared" si="0"/>
        <v>6.1500000000000012</v>
      </c>
      <c r="K9" s="11">
        <f t="shared" si="0"/>
        <v>3.3333333333333335</v>
      </c>
      <c r="L9" s="11">
        <f t="shared" si="0"/>
        <v>2.8566666666666669</v>
      </c>
      <c r="M9" s="11">
        <f t="shared" si="0"/>
        <v>4.6000000000000005</v>
      </c>
      <c r="N9" s="11">
        <f t="shared" si="0"/>
        <v>2.36</v>
      </c>
      <c r="O9" s="11">
        <f>AVERAGE(O5:O7)</f>
        <v>2.7566666666666664</v>
      </c>
      <c r="P9" s="11">
        <f t="shared" ref="P9:Z9" si="1">AVERAGE(P5:P7)</f>
        <v>2.813333333333333</v>
      </c>
      <c r="Q9" s="11">
        <f t="shared" si="1"/>
        <v>2.36</v>
      </c>
      <c r="R9" s="11">
        <f t="shared" si="1"/>
        <v>1.1600000000000001</v>
      </c>
      <c r="S9" s="11">
        <f t="shared" si="1"/>
        <v>1.6600000000000001</v>
      </c>
      <c r="T9" s="11">
        <f t="shared" si="1"/>
        <v>4.1733333333333329</v>
      </c>
      <c r="U9" s="11">
        <f t="shared" si="1"/>
        <v>4.1633333333333331</v>
      </c>
      <c r="V9" s="11">
        <f t="shared" si="1"/>
        <v>3.6999999999999997</v>
      </c>
      <c r="W9" s="11">
        <f t="shared" si="1"/>
        <v>5.1066666666666665</v>
      </c>
      <c r="X9" s="11">
        <f t="shared" si="1"/>
        <v>1.9833333333333332</v>
      </c>
      <c r="Y9" s="11">
        <f t="shared" si="1"/>
        <v>2.9166666666666665</v>
      </c>
      <c r="Z9" s="11">
        <f t="shared" si="1"/>
        <v>4.5966666666666667</v>
      </c>
      <c r="AA9" s="11">
        <f>AVERAGE(AA5:AA7)</f>
        <v>5.1866666666666665</v>
      </c>
      <c r="AB9" s="11">
        <f t="shared" ref="AB9:AE9" si="2">AVERAGE(AB5:AB7)</f>
        <v>3.7266666666666666</v>
      </c>
      <c r="AC9" s="11">
        <f t="shared" si="2"/>
        <v>5.18</v>
      </c>
      <c r="AD9" s="11">
        <f t="shared" si="2"/>
        <v>2.0299999999999998</v>
      </c>
      <c r="AE9" s="11">
        <f t="shared" si="2"/>
        <v>2.8366666666666673</v>
      </c>
    </row>
    <row r="10" spans="1:31" ht="15.95" customHeight="1">
      <c r="A10" s="12" t="s">
        <v>14</v>
      </c>
      <c r="B10" s="11">
        <f>STDEV(B5:B7)/SQRT(COUNT(B5:B7))</f>
        <v>8.8191710368819703E-3</v>
      </c>
      <c r="C10" s="11">
        <f t="shared" ref="C10:AE10" si="3">STDEV(C5:C7)/SQRT(COUNT(C5:C7))</f>
        <v>1.3333333333333338E-2</v>
      </c>
      <c r="D10" s="11">
        <f t="shared" si="3"/>
        <v>1.5275252316519496E-2</v>
      </c>
      <c r="E10" s="11">
        <f t="shared" si="3"/>
        <v>0.12836579675979815</v>
      </c>
      <c r="F10" s="11">
        <f t="shared" si="3"/>
        <v>2.1858128414340018E-2</v>
      </c>
      <c r="G10" s="11">
        <f t="shared" si="3"/>
        <v>1.6179548132682103E-2</v>
      </c>
      <c r="H10" s="11">
        <f t="shared" si="3"/>
        <v>0.31439536326804218</v>
      </c>
      <c r="I10" s="11">
        <f t="shared" si="3"/>
        <v>0.14000000000000001</v>
      </c>
      <c r="J10" s="11">
        <f t="shared" si="3"/>
        <v>0.34239353576452541</v>
      </c>
      <c r="K10" s="11">
        <f t="shared" si="3"/>
        <v>0.31439536326804218</v>
      </c>
      <c r="L10" s="11">
        <f t="shared" si="3"/>
        <v>0.19064218957105078</v>
      </c>
      <c r="M10" s="11">
        <f t="shared" si="3"/>
        <v>0.13203534880225573</v>
      </c>
      <c r="N10" s="11">
        <f t="shared" si="3"/>
        <v>7.9372539331937733E-2</v>
      </c>
      <c r="O10" s="11">
        <f t="shared" si="3"/>
        <v>0.14449144534462163</v>
      </c>
      <c r="P10" s="11">
        <f t="shared" si="3"/>
        <v>0.17071744036402495</v>
      </c>
      <c r="Q10" s="11">
        <f t="shared" si="3"/>
        <v>7.9372539331937733E-2</v>
      </c>
      <c r="R10" s="11">
        <f t="shared" si="3"/>
        <v>4.3588989435406719E-2</v>
      </c>
      <c r="S10" s="11">
        <f t="shared" si="3"/>
        <v>2.9999999999999954E-2</v>
      </c>
      <c r="T10" s="11">
        <f t="shared" si="3"/>
        <v>0.11566234381931646</v>
      </c>
      <c r="U10" s="11">
        <f t="shared" si="3"/>
        <v>0.16756424970075742</v>
      </c>
      <c r="V10" s="11">
        <f t="shared" si="3"/>
        <v>0.16921386861996071</v>
      </c>
      <c r="W10" s="11">
        <f t="shared" si="3"/>
        <v>0.27906590221268129</v>
      </c>
      <c r="X10" s="11">
        <f t="shared" si="3"/>
        <v>8.8380490557085772E-2</v>
      </c>
      <c r="Y10" s="11">
        <f t="shared" si="3"/>
        <v>3.4801021696368527E-2</v>
      </c>
      <c r="Z10" s="11">
        <f t="shared" si="3"/>
        <v>0.12836579675979815</v>
      </c>
      <c r="AA10" s="11">
        <f t="shared" si="3"/>
        <v>0.39456023339634738</v>
      </c>
      <c r="AB10" s="11">
        <f t="shared" si="3"/>
        <v>0.18187297154271651</v>
      </c>
      <c r="AC10" s="11">
        <f t="shared" si="3"/>
        <v>0.41040630274562689</v>
      </c>
      <c r="AD10" s="11">
        <f t="shared" si="3"/>
        <v>0.14977761292440789</v>
      </c>
      <c r="AE10" s="11">
        <f t="shared" si="3"/>
        <v>2.4037008503093288E-2</v>
      </c>
    </row>
    <row r="11" spans="1:31" ht="12.95" customHeight="1">
      <c r="A11" s="24" t="s">
        <v>17</v>
      </c>
      <c r="B11" s="34">
        <f>C9/B9</f>
        <v>1.4565217391304344</v>
      </c>
      <c r="C11" s="35"/>
      <c r="D11" s="34">
        <f t="shared" ref="D11:AE11" si="4">E9/D9</f>
        <v>35.358974358974358</v>
      </c>
      <c r="E11" s="35"/>
      <c r="F11" s="34">
        <f t="shared" ref="F11:AE11" si="5">G9/F9</f>
        <v>0.60454545454545461</v>
      </c>
      <c r="G11" s="35"/>
      <c r="H11" s="34">
        <f t="shared" ref="H11:AE11" si="6">I9/H9</f>
        <v>1.113</v>
      </c>
      <c r="I11" s="35"/>
      <c r="J11" s="34">
        <f t="shared" ref="J11:AE11" si="7">K9/J9</f>
        <v>0.54200542005420049</v>
      </c>
      <c r="K11" s="35"/>
      <c r="L11" s="34">
        <f t="shared" ref="L11:AE11" si="8">M9/L9</f>
        <v>1.6102683780630105</v>
      </c>
      <c r="M11" s="35"/>
      <c r="N11" s="34">
        <f t="shared" ref="N11:AE11" si="9">O9/N9</f>
        <v>1.1680790960451977</v>
      </c>
      <c r="O11" s="35"/>
      <c r="P11" s="34">
        <f t="shared" ref="P11:AE11" si="10">Q9/P9</f>
        <v>0.83886255924170616</v>
      </c>
      <c r="Q11" s="35"/>
      <c r="R11" s="34">
        <f t="shared" ref="R11:AE11" si="11">S9/R9</f>
        <v>1.4310344827586206</v>
      </c>
      <c r="S11" s="35"/>
      <c r="T11" s="34">
        <f t="shared" ref="T11:AE11" si="12">U9/T9</f>
        <v>0.99760383386581475</v>
      </c>
      <c r="U11" s="35"/>
      <c r="V11" s="34">
        <f t="shared" ref="V11:AE11" si="13">W9/V9</f>
        <v>1.3801801801801803</v>
      </c>
      <c r="W11" s="35"/>
      <c r="X11" s="34">
        <f t="shared" ref="X11:AE11" si="14">Y9/X9</f>
        <v>1.4705882352941178</v>
      </c>
      <c r="Y11" s="35"/>
      <c r="Z11" s="34">
        <f t="shared" ref="Z11:AE11" si="15">AA9/Z9</f>
        <v>1.1283538796229151</v>
      </c>
      <c r="AA11" s="35"/>
      <c r="AB11" s="34">
        <f t="shared" ref="AB11:AE11" si="16">AC9/AB9</f>
        <v>1.3899821109123434</v>
      </c>
      <c r="AC11" s="35"/>
      <c r="AD11" s="34">
        <f t="shared" ref="AD11:AE11" si="17">AE9/AD9</f>
        <v>1.3973727422003288</v>
      </c>
      <c r="AE11" s="35"/>
    </row>
    <row r="12" spans="1:31" ht="12.95" customHeight="1">
      <c r="A12" s="2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>
      <c r="B13" s="2"/>
      <c r="C13" s="2"/>
      <c r="D13" s="2"/>
      <c r="E13" s="2"/>
      <c r="F13" s="2"/>
      <c r="G13" s="2"/>
      <c r="H13" s="2"/>
      <c r="I13" s="2"/>
    </row>
    <row r="14" spans="1:31">
      <c r="B14" s="2"/>
      <c r="C14" s="2"/>
      <c r="D14" s="2"/>
      <c r="E14" s="2"/>
      <c r="F14" s="2"/>
      <c r="G14" s="2"/>
      <c r="H14" s="2"/>
      <c r="I14" s="2"/>
    </row>
    <row r="15" spans="1:31">
      <c r="B15" s="2"/>
      <c r="C15" s="2"/>
      <c r="D15" s="2"/>
      <c r="E15" s="2"/>
      <c r="F15" s="2"/>
      <c r="G15" s="2"/>
      <c r="H15" s="2"/>
      <c r="I15" s="2"/>
    </row>
  </sheetData>
  <mergeCells count="39">
    <mergeCell ref="L3:M3"/>
    <mergeCell ref="B1:G1"/>
    <mergeCell ref="H1:S1"/>
    <mergeCell ref="T1:AE1"/>
    <mergeCell ref="B2:G2"/>
    <mergeCell ref="H2:M2"/>
    <mergeCell ref="N2:S2"/>
    <mergeCell ref="T2:Y2"/>
    <mergeCell ref="Z2:AE2"/>
    <mergeCell ref="B3:C3"/>
    <mergeCell ref="D3:E3"/>
    <mergeCell ref="F3:G3"/>
    <mergeCell ref="H3:I3"/>
    <mergeCell ref="J3:K3"/>
    <mergeCell ref="Z3:AA3"/>
    <mergeCell ref="AB3:AC3"/>
    <mergeCell ref="AD3:AE3"/>
    <mergeCell ref="A5:A7"/>
    <mergeCell ref="B11:C11"/>
    <mergeCell ref="D11:E11"/>
    <mergeCell ref="F11:G11"/>
    <mergeCell ref="H11:I11"/>
    <mergeCell ref="J11:K11"/>
    <mergeCell ref="L11:M11"/>
    <mergeCell ref="N3:O3"/>
    <mergeCell ref="P3:Q3"/>
    <mergeCell ref="R3:S3"/>
    <mergeCell ref="T3:U3"/>
    <mergeCell ref="V3:W3"/>
    <mergeCell ref="X3:Y3"/>
    <mergeCell ref="Z11:AA11"/>
    <mergeCell ref="AB11:AC11"/>
    <mergeCell ref="AD11:AE11"/>
    <mergeCell ref="N11:O11"/>
    <mergeCell ref="P11:Q11"/>
    <mergeCell ref="R11:S11"/>
    <mergeCell ref="T11:U11"/>
    <mergeCell ref="V11:W11"/>
    <mergeCell ref="X11:Y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1D04A-8E7A-0848-9DC1-E90CC8C7AD86}">
  <dimension ref="A1:AE15"/>
  <sheetViews>
    <sheetView zoomScale="90" zoomScaleNormal="90" workbookViewId="0">
      <selection activeCell="AE5" sqref="AE5:AE7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31" ht="14.1">
      <c r="A1" s="17" t="s">
        <v>0</v>
      </c>
      <c r="B1" s="30" t="s">
        <v>30</v>
      </c>
      <c r="C1" s="32"/>
      <c r="D1" s="32"/>
      <c r="E1" s="32"/>
      <c r="F1" s="32"/>
      <c r="G1" s="31"/>
      <c r="H1" s="30" t="s">
        <v>2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1"/>
    </row>
    <row r="2" spans="1:31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  <c r="T2" s="30" t="s">
        <v>6</v>
      </c>
      <c r="U2" s="32"/>
      <c r="V2" s="32"/>
      <c r="W2" s="32"/>
      <c r="X2" s="32"/>
      <c r="Y2" s="31"/>
      <c r="Z2" s="30" t="s">
        <v>7</v>
      </c>
      <c r="AA2" s="32"/>
      <c r="AB2" s="32"/>
      <c r="AC2" s="32"/>
      <c r="AD2" s="32"/>
      <c r="AE2" s="31"/>
    </row>
    <row r="3" spans="1:31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  <c r="T3" s="30">
        <v>6</v>
      </c>
      <c r="U3" s="31"/>
      <c r="V3" s="30">
        <v>19</v>
      </c>
      <c r="W3" s="31"/>
      <c r="X3" s="30">
        <v>27</v>
      </c>
      <c r="Y3" s="31"/>
      <c r="Z3" s="30">
        <v>6</v>
      </c>
      <c r="AA3" s="31"/>
      <c r="AB3" s="30">
        <v>19</v>
      </c>
      <c r="AC3" s="31"/>
      <c r="AD3" s="30">
        <v>27</v>
      </c>
      <c r="AE3" s="31"/>
    </row>
    <row r="4" spans="1:31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  <c r="T4" s="19" t="s">
        <v>10</v>
      </c>
      <c r="U4" s="15" t="s">
        <v>11</v>
      </c>
      <c r="V4" s="19" t="s">
        <v>10</v>
      </c>
      <c r="W4" s="15" t="s">
        <v>11</v>
      </c>
      <c r="X4" s="19" t="s">
        <v>10</v>
      </c>
      <c r="Y4" s="15" t="s">
        <v>11</v>
      </c>
      <c r="Z4" s="19" t="s">
        <v>10</v>
      </c>
      <c r="AA4" s="15" t="s">
        <v>11</v>
      </c>
      <c r="AB4" s="19" t="s">
        <v>10</v>
      </c>
      <c r="AC4" s="15" t="s">
        <v>11</v>
      </c>
      <c r="AD4" s="19" t="s">
        <v>10</v>
      </c>
      <c r="AE4" s="15" t="s">
        <v>11</v>
      </c>
    </row>
    <row r="5" spans="1:31">
      <c r="A5" s="33" t="s">
        <v>29</v>
      </c>
      <c r="B5" s="20">
        <v>0.25</v>
      </c>
      <c r="C5" s="20">
        <v>0.24</v>
      </c>
      <c r="D5" s="20">
        <v>0.13</v>
      </c>
      <c r="E5" s="20">
        <v>0.25</v>
      </c>
      <c r="F5" s="20">
        <v>9.9000000000000005E-2</v>
      </c>
      <c r="G5" s="20">
        <v>9.5000000000000001E-2</v>
      </c>
      <c r="H5" s="20">
        <v>99.5</v>
      </c>
      <c r="I5" s="20">
        <v>99.4</v>
      </c>
      <c r="J5" s="20">
        <v>100</v>
      </c>
      <c r="K5" s="20">
        <v>100</v>
      </c>
      <c r="L5" s="20">
        <v>99.9</v>
      </c>
      <c r="M5" s="20">
        <v>99.8</v>
      </c>
      <c r="N5" s="20">
        <v>97.6</v>
      </c>
      <c r="O5" s="20">
        <v>98.2</v>
      </c>
      <c r="P5" s="20">
        <v>98</v>
      </c>
      <c r="Q5" s="20">
        <v>97.8</v>
      </c>
      <c r="R5" s="20">
        <v>98</v>
      </c>
      <c r="S5" s="20">
        <v>97.8</v>
      </c>
      <c r="T5" s="20">
        <v>99.6</v>
      </c>
      <c r="U5" s="20">
        <v>99.7</v>
      </c>
      <c r="V5" s="20">
        <v>100</v>
      </c>
      <c r="W5" s="20">
        <v>100</v>
      </c>
      <c r="X5" s="20">
        <v>100</v>
      </c>
      <c r="Y5" s="20">
        <v>100</v>
      </c>
      <c r="Z5" s="20">
        <v>99.8</v>
      </c>
      <c r="AA5" s="20">
        <v>99.9</v>
      </c>
      <c r="AB5" s="20">
        <v>99.5</v>
      </c>
      <c r="AC5" s="20">
        <v>99.6</v>
      </c>
      <c r="AD5" s="20">
        <v>99.6</v>
      </c>
      <c r="AE5" s="20">
        <v>99.5</v>
      </c>
    </row>
    <row r="6" spans="1:31">
      <c r="A6" s="33"/>
      <c r="B6" s="20">
        <v>0.25</v>
      </c>
      <c r="C6" s="20">
        <v>0.11</v>
      </c>
      <c r="D6" s="20">
        <v>7.1999999999999995E-2</v>
      </c>
      <c r="E6" s="20">
        <v>7.1999999999999995E-2</v>
      </c>
      <c r="F6" s="20">
        <v>0.12</v>
      </c>
      <c r="G6" s="20">
        <v>4.5999999999999999E-2</v>
      </c>
      <c r="H6" s="20">
        <v>99.3</v>
      </c>
      <c r="I6" s="20">
        <v>99.4</v>
      </c>
      <c r="J6" s="20">
        <v>99.9</v>
      </c>
      <c r="K6" s="20">
        <v>99.9</v>
      </c>
      <c r="L6" s="20">
        <v>99.8</v>
      </c>
      <c r="M6" s="20">
        <v>99.9</v>
      </c>
      <c r="N6" s="20">
        <v>97.9</v>
      </c>
      <c r="O6" s="20">
        <v>98.1</v>
      </c>
      <c r="P6" s="20">
        <v>97.5</v>
      </c>
      <c r="Q6" s="20">
        <v>97.5</v>
      </c>
      <c r="R6" s="20">
        <v>97.8</v>
      </c>
      <c r="S6" s="20">
        <v>97.6</v>
      </c>
      <c r="T6" s="20">
        <v>99.7</v>
      </c>
      <c r="U6" s="20">
        <v>99.7</v>
      </c>
      <c r="V6" s="20">
        <v>100</v>
      </c>
      <c r="W6" s="20">
        <v>100</v>
      </c>
      <c r="X6" s="20">
        <v>100</v>
      </c>
      <c r="Y6" s="20">
        <v>100</v>
      </c>
      <c r="Z6" s="20">
        <v>99.9</v>
      </c>
      <c r="AA6" s="20">
        <v>99.9</v>
      </c>
      <c r="AB6" s="20">
        <v>99.6</v>
      </c>
      <c r="AC6" s="20">
        <v>99.5</v>
      </c>
      <c r="AD6" s="20">
        <v>99.7</v>
      </c>
      <c r="AE6" s="20">
        <v>99.6</v>
      </c>
    </row>
    <row r="7" spans="1:31">
      <c r="A7" s="33"/>
      <c r="B7" s="20">
        <v>0.11</v>
      </c>
      <c r="C7" s="20">
        <v>0.22</v>
      </c>
      <c r="D7" s="20">
        <v>0.14000000000000001</v>
      </c>
      <c r="E7" s="20">
        <v>0.11</v>
      </c>
      <c r="F7" s="20">
        <v>6.6000000000000003E-2</v>
      </c>
      <c r="G7" s="20">
        <v>5.5E-2</v>
      </c>
      <c r="H7" s="20">
        <v>99.6</v>
      </c>
      <c r="I7" s="20">
        <v>99.6</v>
      </c>
      <c r="J7" s="20">
        <v>100</v>
      </c>
      <c r="K7" s="20">
        <v>100</v>
      </c>
      <c r="L7" s="20">
        <v>99.8</v>
      </c>
      <c r="M7" s="20">
        <v>99.9</v>
      </c>
      <c r="N7" s="20">
        <v>97.8</v>
      </c>
      <c r="O7" s="20">
        <v>97.6</v>
      </c>
      <c r="P7" s="20">
        <v>97.8</v>
      </c>
      <c r="Q7" s="20">
        <v>97.7</v>
      </c>
      <c r="R7" s="20">
        <v>97.7</v>
      </c>
      <c r="S7" s="20">
        <v>97.5</v>
      </c>
      <c r="T7" s="20">
        <v>99.7</v>
      </c>
      <c r="U7" s="20">
        <v>99.7</v>
      </c>
      <c r="V7" s="20">
        <v>100</v>
      </c>
      <c r="W7" s="20">
        <v>100</v>
      </c>
      <c r="X7" s="20">
        <v>100</v>
      </c>
      <c r="Y7" s="20">
        <v>100</v>
      </c>
      <c r="Z7" s="20">
        <v>99.9</v>
      </c>
      <c r="AA7" s="20">
        <v>99.9</v>
      </c>
      <c r="AB7" s="20">
        <v>99.6</v>
      </c>
      <c r="AC7" s="20">
        <v>99.6</v>
      </c>
      <c r="AD7" s="20">
        <v>99.5</v>
      </c>
      <c r="AE7" s="20">
        <v>99.7</v>
      </c>
    </row>
    <row r="8" spans="1:31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95" customHeight="1">
      <c r="A9" s="12" t="s">
        <v>13</v>
      </c>
      <c r="B9" s="11">
        <f>AVERAGE(B5:B7)</f>
        <v>0.20333333333333334</v>
      </c>
      <c r="C9" s="11">
        <f>AVERAGE(C5:C7)</f>
        <v>0.18999999999999997</v>
      </c>
      <c r="D9" s="11">
        <f t="shared" ref="D9:N9" si="0">AVERAGE(D5:D7)</f>
        <v>0.114</v>
      </c>
      <c r="E9" s="11">
        <f t="shared" si="0"/>
        <v>0.14399999999999999</v>
      </c>
      <c r="F9" s="11">
        <f t="shared" si="0"/>
        <v>9.5000000000000015E-2</v>
      </c>
      <c r="G9" s="11">
        <f t="shared" si="0"/>
        <v>6.533333333333334E-2</v>
      </c>
      <c r="H9" s="11">
        <f t="shared" si="0"/>
        <v>99.466666666666654</v>
      </c>
      <c r="I9" s="11">
        <f t="shared" si="0"/>
        <v>99.466666666666654</v>
      </c>
      <c r="J9" s="11">
        <f t="shared" si="0"/>
        <v>99.966666666666654</v>
      </c>
      <c r="K9" s="11">
        <f t="shared" si="0"/>
        <v>99.966666666666654</v>
      </c>
      <c r="L9" s="11">
        <f t="shared" si="0"/>
        <v>99.833333333333329</v>
      </c>
      <c r="M9" s="11">
        <f t="shared" si="0"/>
        <v>99.866666666666674</v>
      </c>
      <c r="N9" s="11">
        <f t="shared" si="0"/>
        <v>97.766666666666666</v>
      </c>
      <c r="O9" s="11">
        <f>AVERAGE(O5:O7)</f>
        <v>97.966666666666654</v>
      </c>
      <c r="P9" s="11">
        <f t="shared" ref="P9:Z9" si="1">AVERAGE(P5:P7)</f>
        <v>97.766666666666666</v>
      </c>
      <c r="Q9" s="11">
        <f t="shared" si="1"/>
        <v>97.666666666666671</v>
      </c>
      <c r="R9" s="11">
        <f t="shared" si="1"/>
        <v>97.833333333333329</v>
      </c>
      <c r="S9" s="11">
        <f t="shared" si="1"/>
        <v>97.633333333333326</v>
      </c>
      <c r="T9" s="11">
        <f t="shared" si="1"/>
        <v>99.666666666666671</v>
      </c>
      <c r="U9" s="11">
        <f t="shared" si="1"/>
        <v>99.7</v>
      </c>
      <c r="V9" s="11">
        <f t="shared" si="1"/>
        <v>100</v>
      </c>
      <c r="W9" s="11">
        <f t="shared" si="1"/>
        <v>100</v>
      </c>
      <c r="X9" s="11">
        <f t="shared" si="1"/>
        <v>100</v>
      </c>
      <c r="Y9" s="11">
        <f t="shared" si="1"/>
        <v>100</v>
      </c>
      <c r="Z9" s="11">
        <f t="shared" si="1"/>
        <v>99.866666666666674</v>
      </c>
      <c r="AA9" s="11">
        <f>AVERAGE(AA5:AA7)</f>
        <v>99.90000000000002</v>
      </c>
      <c r="AB9" s="11">
        <f t="shared" ref="AB9:AE9" si="2">AVERAGE(AB5:AB7)</f>
        <v>99.566666666666663</v>
      </c>
      <c r="AC9" s="11">
        <f t="shared" si="2"/>
        <v>99.566666666666663</v>
      </c>
      <c r="AD9" s="11">
        <f t="shared" si="2"/>
        <v>99.600000000000009</v>
      </c>
      <c r="AE9" s="11">
        <f t="shared" si="2"/>
        <v>99.600000000000009</v>
      </c>
    </row>
    <row r="10" spans="1:31" ht="15.95" customHeight="1">
      <c r="A10" s="12" t="s">
        <v>14</v>
      </c>
      <c r="B10" s="11">
        <f>STDEV(B5:B7)/SQRT(COUNT(B5:B7))</f>
        <v>4.6666666666666676E-2</v>
      </c>
      <c r="C10" s="11">
        <f t="shared" ref="C10:AE10" si="3">STDEV(C5:C7)/SQRT(COUNT(C5:C7))</f>
        <v>4.0414518843273808E-2</v>
      </c>
      <c r="D10" s="11">
        <f t="shared" si="3"/>
        <v>2.1197484127446181E-2</v>
      </c>
      <c r="E10" s="11">
        <f t="shared" si="3"/>
        <v>5.4123315986119455E-2</v>
      </c>
      <c r="F10" s="11">
        <f t="shared" si="3"/>
        <v>1.5716233645501679E-2</v>
      </c>
      <c r="G10" s="11">
        <f t="shared" si="3"/>
        <v>1.5059142664102012E-2</v>
      </c>
      <c r="H10" s="11">
        <f t="shared" si="3"/>
        <v>8.8191710368819162E-2</v>
      </c>
      <c r="I10" s="11">
        <f t="shared" si="3"/>
        <v>6.6666666666662877E-2</v>
      </c>
      <c r="J10" s="11">
        <f t="shared" si="3"/>
        <v>3.3333333333331439E-2</v>
      </c>
      <c r="K10" s="11">
        <f t="shared" si="3"/>
        <v>3.3333333333331439E-2</v>
      </c>
      <c r="L10" s="11">
        <f t="shared" si="3"/>
        <v>3.3333333333336178E-2</v>
      </c>
      <c r="M10" s="11">
        <f t="shared" si="3"/>
        <v>3.3333333333336178E-2</v>
      </c>
      <c r="N10" s="11">
        <f t="shared" si="3"/>
        <v>8.8191710368822729E-2</v>
      </c>
      <c r="O10" s="11">
        <f t="shared" si="3"/>
        <v>0.18559214542766919</v>
      </c>
      <c r="P10" s="11">
        <f t="shared" si="3"/>
        <v>0.14529663145135568</v>
      </c>
      <c r="Q10" s="11">
        <f t="shared" si="3"/>
        <v>8.8191710368819162E-2</v>
      </c>
      <c r="R10" s="11">
        <f t="shared" si="3"/>
        <v>8.8191710368819162E-2</v>
      </c>
      <c r="S10" s="11">
        <f t="shared" si="3"/>
        <v>8.8191710368819162E-2</v>
      </c>
      <c r="T10" s="11">
        <f t="shared" si="3"/>
        <v>3.3333333333336178E-2</v>
      </c>
      <c r="U10" s="11">
        <f t="shared" si="3"/>
        <v>0</v>
      </c>
      <c r="V10" s="11">
        <f t="shared" si="3"/>
        <v>0</v>
      </c>
      <c r="W10" s="11">
        <f t="shared" si="3"/>
        <v>0</v>
      </c>
      <c r="X10" s="11">
        <f t="shared" si="3"/>
        <v>0</v>
      </c>
      <c r="Y10" s="11">
        <f t="shared" si="3"/>
        <v>0</v>
      </c>
      <c r="Z10" s="11">
        <f t="shared" si="3"/>
        <v>3.3333333333336178E-2</v>
      </c>
      <c r="AA10" s="11">
        <f t="shared" si="3"/>
        <v>1.0048591735576159E-14</v>
      </c>
      <c r="AB10" s="11">
        <f t="shared" si="3"/>
        <v>3.3333333333331439E-2</v>
      </c>
      <c r="AC10" s="11">
        <f t="shared" si="3"/>
        <v>3.3333333333331439E-2</v>
      </c>
      <c r="AD10" s="11">
        <f t="shared" si="3"/>
        <v>5.77350269189634E-2</v>
      </c>
      <c r="AE10" s="11">
        <f t="shared" si="3"/>
        <v>5.77350269189634E-2</v>
      </c>
    </row>
    <row r="11" spans="1:31" ht="12.95" customHeight="1">
      <c r="A11" s="24" t="s">
        <v>17</v>
      </c>
      <c r="B11" s="34">
        <f>C9/B9</f>
        <v>0.93442622950819654</v>
      </c>
      <c r="C11" s="35"/>
      <c r="D11" s="34">
        <f t="shared" ref="D11:AE11" si="4">E9/D9</f>
        <v>1.263157894736842</v>
      </c>
      <c r="E11" s="35"/>
      <c r="F11" s="34">
        <f t="shared" ref="F11:AE11" si="5">G9/F9</f>
        <v>0.68771929824561395</v>
      </c>
      <c r="G11" s="35"/>
      <c r="H11" s="34">
        <f t="shared" ref="H11:AE11" si="6">I9/H9</f>
        <v>1</v>
      </c>
      <c r="I11" s="35"/>
      <c r="J11" s="34">
        <f t="shared" ref="J11:AE11" si="7">K9/J9</f>
        <v>1</v>
      </c>
      <c r="K11" s="35"/>
      <c r="L11" s="34">
        <f t="shared" ref="L11:AE11" si="8">M9/L9</f>
        <v>1.0003338898163607</v>
      </c>
      <c r="M11" s="35"/>
      <c r="N11" s="34">
        <f t="shared" ref="N11:AE11" si="9">O9/N9</f>
        <v>1.0020456870098873</v>
      </c>
      <c r="O11" s="35"/>
      <c r="P11" s="34">
        <f t="shared" ref="P11:AE11" si="10">Q9/P9</f>
        <v>0.99897715649505636</v>
      </c>
      <c r="Q11" s="35"/>
      <c r="R11" s="34">
        <f t="shared" ref="R11:AE11" si="11">S9/R9</f>
        <v>0.99795570698466773</v>
      </c>
      <c r="S11" s="35"/>
      <c r="T11" s="34">
        <f t="shared" ref="T11:AE11" si="12">U9/T9</f>
        <v>1.0003344481605352</v>
      </c>
      <c r="U11" s="35"/>
      <c r="V11" s="34">
        <f t="shared" ref="V11:AE11" si="13">W9/V9</f>
        <v>1</v>
      </c>
      <c r="W11" s="35"/>
      <c r="X11" s="34">
        <f t="shared" ref="X11:AE11" si="14">Y9/X9</f>
        <v>1</v>
      </c>
      <c r="Y11" s="35"/>
      <c r="Z11" s="34">
        <f t="shared" ref="Z11:AE11" si="15">AA9/Z9</f>
        <v>1.0003337783711617</v>
      </c>
      <c r="AA11" s="35"/>
      <c r="AB11" s="34">
        <f t="shared" ref="AB11:AE11" si="16">AC9/AB9</f>
        <v>1</v>
      </c>
      <c r="AC11" s="35"/>
      <c r="AD11" s="34">
        <f t="shared" ref="AD11:AE11" si="17">AE9/AD9</f>
        <v>1</v>
      </c>
      <c r="AE11" s="35"/>
    </row>
    <row r="12" spans="1:31" ht="12.95" customHeight="1">
      <c r="A12" s="2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>
      <c r="B13" s="2"/>
      <c r="C13" s="2"/>
      <c r="D13" s="2"/>
      <c r="E13" s="2"/>
      <c r="F13" s="2"/>
      <c r="G13" s="2"/>
      <c r="H13" s="2"/>
      <c r="I13" s="2"/>
    </row>
    <row r="14" spans="1:31">
      <c r="B14" s="2"/>
      <c r="C14" s="2"/>
      <c r="D14" s="2"/>
      <c r="E14" s="2"/>
      <c r="F14" s="2"/>
      <c r="G14" s="2"/>
      <c r="H14" s="2"/>
      <c r="I14" s="2"/>
    </row>
    <row r="15" spans="1:31">
      <c r="B15" s="2"/>
      <c r="C15" s="2"/>
      <c r="D15" s="2"/>
      <c r="E15" s="2"/>
      <c r="F15" s="2"/>
      <c r="G15" s="2"/>
      <c r="H15" s="2"/>
      <c r="I15" s="2"/>
    </row>
  </sheetData>
  <mergeCells count="39">
    <mergeCell ref="L3:M3"/>
    <mergeCell ref="B1:G1"/>
    <mergeCell ref="H1:S1"/>
    <mergeCell ref="T1:AE1"/>
    <mergeCell ref="B2:G2"/>
    <mergeCell ref="H2:M2"/>
    <mergeCell ref="N2:S2"/>
    <mergeCell ref="T2:Y2"/>
    <mergeCell ref="Z2:AE2"/>
    <mergeCell ref="B3:C3"/>
    <mergeCell ref="D3:E3"/>
    <mergeCell ref="F3:G3"/>
    <mergeCell ref="H3:I3"/>
    <mergeCell ref="J3:K3"/>
    <mergeCell ref="Z3:AA3"/>
    <mergeCell ref="AB3:AC3"/>
    <mergeCell ref="AD3:AE3"/>
    <mergeCell ref="A5:A7"/>
    <mergeCell ref="B11:C11"/>
    <mergeCell ref="D11:E11"/>
    <mergeCell ref="F11:G11"/>
    <mergeCell ref="H11:I11"/>
    <mergeCell ref="J11:K11"/>
    <mergeCell ref="L11:M11"/>
    <mergeCell ref="N3:O3"/>
    <mergeCell ref="P3:Q3"/>
    <mergeCell ref="R3:S3"/>
    <mergeCell ref="T3:U3"/>
    <mergeCell ref="V3:W3"/>
    <mergeCell ref="X3:Y3"/>
    <mergeCell ref="Z11:AA11"/>
    <mergeCell ref="AB11:AC11"/>
    <mergeCell ref="AD11:AE11"/>
    <mergeCell ref="N11:O11"/>
    <mergeCell ref="P11:Q11"/>
    <mergeCell ref="R11:S11"/>
    <mergeCell ref="T11:U11"/>
    <mergeCell ref="V11:W11"/>
    <mergeCell ref="X11:Y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A92A-798D-5E40-924D-B4C2AE6931AC}">
  <dimension ref="A1:S25"/>
  <sheetViews>
    <sheetView zoomScale="90" zoomScaleNormal="90" workbookViewId="0">
      <selection activeCell="F19" sqref="F19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19" ht="14.1">
      <c r="A1" s="17" t="s">
        <v>0</v>
      </c>
      <c r="B1" s="30" t="s">
        <v>1</v>
      </c>
      <c r="C1" s="32"/>
      <c r="D1" s="32"/>
      <c r="E1" s="32"/>
      <c r="F1" s="32"/>
      <c r="G1" s="31"/>
      <c r="H1" s="30" t="s">
        <v>31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</row>
    <row r="2" spans="1:19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</row>
    <row r="3" spans="1:19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</row>
    <row r="4" spans="1:19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</row>
    <row r="5" spans="1:19">
      <c r="A5" s="33" t="s">
        <v>12</v>
      </c>
      <c r="B5" s="20">
        <v>0.78</v>
      </c>
      <c r="C5" s="20">
        <v>0.86</v>
      </c>
      <c r="D5" s="20">
        <v>0.26</v>
      </c>
      <c r="E5" s="20">
        <v>0.42</v>
      </c>
      <c r="F5" s="20">
        <v>0.48</v>
      </c>
      <c r="G5" s="20">
        <v>0.35</v>
      </c>
      <c r="H5" s="20">
        <v>62.6</v>
      </c>
      <c r="I5" s="20">
        <v>79.900000000000006</v>
      </c>
      <c r="J5" s="20">
        <v>46.2</v>
      </c>
      <c r="K5" s="20">
        <v>86</v>
      </c>
      <c r="L5" s="20">
        <v>52.3</v>
      </c>
      <c r="M5" s="20">
        <v>76.599999999999994</v>
      </c>
      <c r="N5" s="20">
        <v>57.5</v>
      </c>
      <c r="O5" s="20">
        <v>87.1</v>
      </c>
      <c r="P5" s="20">
        <v>23.8</v>
      </c>
      <c r="Q5" s="20">
        <v>41.2</v>
      </c>
      <c r="R5" s="20">
        <v>51.4</v>
      </c>
      <c r="S5" s="20">
        <v>60.3</v>
      </c>
    </row>
    <row r="6" spans="1:19">
      <c r="A6" s="33"/>
      <c r="B6" s="20">
        <v>0.93</v>
      </c>
      <c r="C6" s="20">
        <v>0.99</v>
      </c>
      <c r="D6" s="20">
        <v>0.42</v>
      </c>
      <c r="E6" s="20">
        <v>0.25</v>
      </c>
      <c r="F6" s="20">
        <v>0.65</v>
      </c>
      <c r="G6" s="20">
        <v>0.17</v>
      </c>
      <c r="H6" s="20">
        <v>70.8</v>
      </c>
      <c r="I6" s="20">
        <v>74.900000000000006</v>
      </c>
      <c r="J6" s="20">
        <v>32.5</v>
      </c>
      <c r="K6" s="20">
        <v>53.1</v>
      </c>
      <c r="L6" s="20">
        <v>43.6</v>
      </c>
      <c r="M6" s="20">
        <v>71.900000000000006</v>
      </c>
      <c r="N6" s="20">
        <v>51</v>
      </c>
      <c r="O6" s="20">
        <v>90.2</v>
      </c>
      <c r="P6" s="20">
        <v>19</v>
      </c>
      <c r="Q6" s="20">
        <v>52.3</v>
      </c>
      <c r="R6" s="20">
        <v>43.8</v>
      </c>
      <c r="S6" s="20">
        <v>71.7</v>
      </c>
    </row>
    <row r="7" spans="1:19">
      <c r="A7" s="33"/>
      <c r="B7" s="20">
        <v>0.65</v>
      </c>
      <c r="C7" s="20">
        <v>1.01</v>
      </c>
      <c r="D7" s="20">
        <v>0.35</v>
      </c>
      <c r="E7" s="20">
        <v>0.45</v>
      </c>
      <c r="F7" s="20">
        <v>0.48</v>
      </c>
      <c r="G7" s="20">
        <v>0.48</v>
      </c>
      <c r="H7" s="20">
        <v>67.900000000000006</v>
      </c>
      <c r="I7" s="20">
        <v>85.2</v>
      </c>
      <c r="J7" s="20">
        <v>48.5</v>
      </c>
      <c r="K7" s="20">
        <v>85.5</v>
      </c>
      <c r="L7" s="20">
        <v>58.5</v>
      </c>
      <c r="M7" s="20">
        <v>90.4</v>
      </c>
      <c r="N7" s="20">
        <v>50.2</v>
      </c>
      <c r="O7" s="20">
        <v>93.6</v>
      </c>
      <c r="P7" s="20">
        <v>41</v>
      </c>
      <c r="Q7" s="20">
        <v>22</v>
      </c>
      <c r="R7" s="20">
        <v>44.7</v>
      </c>
      <c r="S7" s="20">
        <v>94.3</v>
      </c>
    </row>
    <row r="8" spans="1:19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15.95" customHeight="1">
      <c r="A9" s="12" t="s">
        <v>13</v>
      </c>
      <c r="B9" s="11">
        <f>AVERAGE(B5:B7)</f>
        <v>0.78666666666666663</v>
      </c>
      <c r="C9" s="11">
        <f>AVERAGE(C5:C7)</f>
        <v>0.95333333333333348</v>
      </c>
      <c r="D9" s="11">
        <f t="shared" ref="D9:N9" si="0">AVERAGE(D5:D7)</f>
        <v>0.34333333333333327</v>
      </c>
      <c r="E9" s="11">
        <f t="shared" si="0"/>
        <v>0.37333333333333329</v>
      </c>
      <c r="F9" s="11">
        <f t="shared" si="0"/>
        <v>0.53666666666666663</v>
      </c>
      <c r="G9" s="11">
        <f t="shared" si="0"/>
        <v>0.33333333333333331</v>
      </c>
      <c r="H9" s="11">
        <f t="shared" si="0"/>
        <v>67.100000000000009</v>
      </c>
      <c r="I9" s="11">
        <f t="shared" si="0"/>
        <v>80</v>
      </c>
      <c r="J9" s="11">
        <f t="shared" si="0"/>
        <v>42.4</v>
      </c>
      <c r="K9" s="11">
        <f t="shared" si="0"/>
        <v>74.86666666666666</v>
      </c>
      <c r="L9" s="11">
        <f t="shared" si="0"/>
        <v>51.466666666666669</v>
      </c>
      <c r="M9" s="11">
        <f t="shared" si="0"/>
        <v>79.63333333333334</v>
      </c>
      <c r="N9" s="11">
        <f t="shared" si="0"/>
        <v>52.9</v>
      </c>
      <c r="O9" s="11">
        <f>AVERAGE(O5:O7)</f>
        <v>90.3</v>
      </c>
      <c r="P9" s="11">
        <f t="shared" ref="P9:S9" si="1">AVERAGE(P5:P7)</f>
        <v>27.933333333333334</v>
      </c>
      <c r="Q9" s="11">
        <f t="shared" si="1"/>
        <v>38.5</v>
      </c>
      <c r="R9" s="11">
        <f t="shared" si="1"/>
        <v>46.633333333333326</v>
      </c>
      <c r="S9" s="11">
        <f t="shared" si="1"/>
        <v>75.433333333333337</v>
      </c>
    </row>
    <row r="10" spans="1:19" ht="15.95" customHeight="1">
      <c r="A10" s="12" t="s">
        <v>14</v>
      </c>
      <c r="B10" s="11">
        <f>STDEV(B5:B7)/SQRT(COUNT(B5:B7))</f>
        <v>8.0897740663411002E-2</v>
      </c>
      <c r="C10" s="11">
        <f t="shared" ref="C10:S10" si="2">STDEV(C5:C7)/SQRT(COUNT(C5:C7))</f>
        <v>4.7022453265552953E-2</v>
      </c>
      <c r="D10" s="11">
        <f t="shared" si="2"/>
        <v>4.6308146631499604E-2</v>
      </c>
      <c r="E10" s="11">
        <f t="shared" si="2"/>
        <v>6.2271805640898154E-2</v>
      </c>
      <c r="F10" s="11">
        <f t="shared" si="2"/>
        <v>5.6666666666666983E-2</v>
      </c>
      <c r="G10" s="11">
        <f t="shared" si="2"/>
        <v>8.9876458418085087E-2</v>
      </c>
      <c r="H10" s="11">
        <f t="shared" si="2"/>
        <v>2.4006943440041111</v>
      </c>
      <c r="I10" s="11">
        <f t="shared" si="2"/>
        <v>2.9737742572921251</v>
      </c>
      <c r="J10" s="11">
        <f t="shared" si="2"/>
        <v>4.9943301185778113</v>
      </c>
      <c r="K10" s="11">
        <f t="shared" si="2"/>
        <v>10.884290412230735</v>
      </c>
      <c r="L10" s="11">
        <f t="shared" si="2"/>
        <v>4.3213938080721555</v>
      </c>
      <c r="M10" s="11">
        <f t="shared" si="2"/>
        <v>5.5516764234878755</v>
      </c>
      <c r="N10" s="11">
        <f t="shared" si="2"/>
        <v>2.3115651263447741</v>
      </c>
      <c r="O10" s="11">
        <f t="shared" si="2"/>
        <v>1.877054430040145</v>
      </c>
      <c r="P10" s="11">
        <f t="shared" si="2"/>
        <v>6.6786558860630416</v>
      </c>
      <c r="Q10" s="11">
        <f t="shared" si="2"/>
        <v>8.8504237186701928</v>
      </c>
      <c r="R10" s="11">
        <f t="shared" si="2"/>
        <v>2.3974523515135346</v>
      </c>
      <c r="S10" s="11">
        <f t="shared" si="2"/>
        <v>9.9908847344856131</v>
      </c>
    </row>
    <row r="11" spans="1:19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s="23" customFormat="1" ht="32.1" customHeight="1">
      <c r="A12" s="21" t="s">
        <v>15</v>
      </c>
      <c r="B12" s="22">
        <f>B9*$B$18</f>
        <v>577.23853434799992</v>
      </c>
      <c r="C12" s="22">
        <f>C9*$B$18</f>
        <v>699.53483399800007</v>
      </c>
      <c r="D12" s="22">
        <f>D9*$C$18</f>
        <v>217.47195707199995</v>
      </c>
      <c r="E12" s="22">
        <f>E9*$C$18</f>
        <v>236.47436108799999</v>
      </c>
      <c r="F12" s="22">
        <f>F9*$D$18</f>
        <v>334.67419563199996</v>
      </c>
      <c r="G12" s="22">
        <f>G9*$D$18</f>
        <v>207.87217119999997</v>
      </c>
      <c r="H12" s="22">
        <f>H9*$B$18</f>
        <v>49236.490239090002</v>
      </c>
      <c r="I12" s="22">
        <f>I9*$B$18</f>
        <v>58702.223832000003</v>
      </c>
      <c r="J12" s="22">
        <f>J9*$C$18</f>
        <v>26856.73100928</v>
      </c>
      <c r="K12" s="22">
        <f>K9*$C$18</f>
        <v>47421.554911039995</v>
      </c>
      <c r="L12" s="22">
        <f>L9*$D$18</f>
        <v>32095.463233279999</v>
      </c>
      <c r="M12" s="22">
        <f>M9*$D$18</f>
        <v>49660.66169968</v>
      </c>
      <c r="N12" s="22">
        <f>N9*$B$18</f>
        <v>38816.845508909995</v>
      </c>
      <c r="O12" s="22">
        <f>O9*$B$18</f>
        <v>66260.135150369999</v>
      </c>
      <c r="P12" s="22">
        <f>P9*$C$18</f>
        <v>17693.349517120001</v>
      </c>
      <c r="Q12" s="22">
        <f>Q9*$C$18</f>
        <v>24386.418487200001</v>
      </c>
      <c r="R12" s="22">
        <f>R9*$D$18</f>
        <v>29081.316750879992</v>
      </c>
      <c r="S12" s="22">
        <f>S9*$D$18</f>
        <v>47041.472342560002</v>
      </c>
    </row>
    <row r="13" spans="1:19" ht="32.1" customHeight="1">
      <c r="A13" s="9" t="s">
        <v>16</v>
      </c>
      <c r="B13" s="22">
        <f>B12*SQRT((B10/B9)^2+($B$20/$B$18)^2)</f>
        <v>59.400096683460809</v>
      </c>
      <c r="C13" s="22">
        <f>C12*SQRT((C10/C9)^2+($B$20/$B$18)^2)</f>
        <v>34.602791655176766</v>
      </c>
      <c r="D13" s="22">
        <f>D12*SQRT((D10/D9)^2+($C$20/$C$18)^2)</f>
        <v>29.413061588658962</v>
      </c>
      <c r="E13" s="22">
        <f>E12*SQRT((E10/E9)^2+($C$20/$C$18)^2)</f>
        <v>39.514930941951512</v>
      </c>
      <c r="F13" s="22">
        <f>F12*SQRT((F10/F9)^2+($D$20/$D$18)^2)</f>
        <v>35.557571196631436</v>
      </c>
      <c r="G13" s="22">
        <f>G12*SQRT((G10/G9)^2+($D$20/$D$18)^2)</f>
        <v>56.101926075653587</v>
      </c>
      <c r="H13" s="22">
        <f>H12*SQRT((H10/H9)^2+($B$20/$B$18)^2)</f>
        <v>1771.1469478306456</v>
      </c>
      <c r="I13" s="22">
        <f>I12*SQRT((I10/I9)^2+($B$20/$B$18)^2)</f>
        <v>2193.0744147719611</v>
      </c>
      <c r="J13" s="22">
        <f>J12*SQRT((J10/J9)^2+($C$20/$C$18)^2)</f>
        <v>3174.9051768329409</v>
      </c>
      <c r="K13" s="22">
        <f>K12*SQRT((K10/K9)^2+($C$20/$C$18)^2)</f>
        <v>6910.6170512156241</v>
      </c>
      <c r="L13" s="22">
        <f>L12*SQRT((L10/L9)^2+($D$20/$D$18)^2)</f>
        <v>2721.2930817062952</v>
      </c>
      <c r="M13" s="22">
        <f>M12*SQRT((M10/M9)^2+($D$20/$D$18)^2)</f>
        <v>3511.2083518104719</v>
      </c>
      <c r="N13" s="22">
        <f>N12*SQRT((N10/N9)^2+($B$20/$B$18)^2)</f>
        <v>1702.3586027771764</v>
      </c>
      <c r="O13" s="22">
        <f>O12*SQRT((O10/O9)^2+($B$20/$B$18)^2)</f>
        <v>1399.3930325933634</v>
      </c>
      <c r="P13" s="22">
        <f>P12*SQRT((P10/P9)^2+($C$20/$C$18)^2)</f>
        <v>4234.0651786234066</v>
      </c>
      <c r="Q13" s="22">
        <f>Q12*SQRT((Q10/Q9)^2+($C$20/$C$18)^2)</f>
        <v>5611.3022982537759</v>
      </c>
      <c r="R13" s="22">
        <f>R12*SQRT((R10/R9)^2+($D$20/$D$18)^2)</f>
        <v>1533.8484552106429</v>
      </c>
      <c r="S13" s="22">
        <f>S12*SQRT((S10/S9)^2+($D$20/$D$18)^2)</f>
        <v>6255.0828374735856</v>
      </c>
    </row>
    <row r="14" spans="1:19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2.95" customHeight="1">
      <c r="A15" s="24" t="s">
        <v>17</v>
      </c>
      <c r="B15" s="34">
        <f>C12/B12</f>
        <v>1.2118644067796613</v>
      </c>
      <c r="C15" s="35"/>
      <c r="D15" s="34">
        <f>E12/D12</f>
        <v>1.0873786407766992</v>
      </c>
      <c r="E15" s="35"/>
      <c r="F15" s="34">
        <f>G12/F12</f>
        <v>0.6211180124223602</v>
      </c>
      <c r="G15" s="35"/>
      <c r="H15" s="34">
        <f>I12/H12</f>
        <v>1.1922503725782414</v>
      </c>
      <c r="I15" s="35"/>
      <c r="J15" s="34">
        <f>K12/J12</f>
        <v>1.7657232704402515</v>
      </c>
      <c r="K15" s="35"/>
      <c r="L15" s="34">
        <f>M12/L12</f>
        <v>1.5472797927461139</v>
      </c>
      <c r="M15" s="35"/>
      <c r="N15" s="34">
        <f>O12/N12</f>
        <v>1.7069943289224954</v>
      </c>
      <c r="O15" s="35"/>
      <c r="P15" s="34">
        <f>Q12/P12</f>
        <v>1.3782816229116945</v>
      </c>
      <c r="Q15" s="35"/>
      <c r="R15" s="34">
        <f>S12/R12</f>
        <v>1.6175839885632599</v>
      </c>
      <c r="S15" s="35"/>
    </row>
    <row r="16" spans="1:19" ht="12.95" customHeight="1">
      <c r="A16" s="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19">
      <c r="A17" s="2"/>
      <c r="B17" s="2" t="s">
        <v>18</v>
      </c>
      <c r="C17" s="2" t="s">
        <v>19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36" t="s">
        <v>21</v>
      </c>
      <c r="B18" s="37">
        <v>733.7777979</v>
      </c>
      <c r="C18" s="37">
        <v>633.41346720000001</v>
      </c>
      <c r="D18" s="37">
        <v>623.61651359999996</v>
      </c>
    </row>
    <row r="19" spans="1:19">
      <c r="A19" s="36"/>
      <c r="B19" s="37"/>
      <c r="C19" s="37"/>
      <c r="D19" s="37"/>
    </row>
    <row r="20" spans="1:19" ht="12.95" customHeight="1">
      <c r="A20" s="38" t="s">
        <v>22</v>
      </c>
      <c r="B20" s="40">
        <v>2.74034354</v>
      </c>
      <c r="C20" s="40">
        <v>6.3479225059999997</v>
      </c>
      <c r="D20" s="40">
        <v>7.347289355</v>
      </c>
    </row>
    <row r="21" spans="1:19">
      <c r="A21" s="39"/>
      <c r="B21" s="41"/>
      <c r="C21" s="41"/>
      <c r="D21" s="41"/>
    </row>
    <row r="22" spans="1:19">
      <c r="B22" s="2"/>
      <c r="C22" s="2"/>
      <c r="D22" s="2"/>
      <c r="E22" s="2"/>
      <c r="F22" s="2"/>
      <c r="G22" s="2"/>
      <c r="H22" s="2"/>
      <c r="I22" s="26"/>
    </row>
    <row r="23" spans="1:19">
      <c r="B23" s="2"/>
      <c r="C23" s="2"/>
      <c r="D23" s="2"/>
      <c r="E23" s="2"/>
      <c r="F23" s="2"/>
      <c r="G23" s="2"/>
      <c r="H23" s="2"/>
      <c r="I23" s="2"/>
    </row>
    <row r="24" spans="1:19">
      <c r="B24" s="2"/>
      <c r="C24" s="2"/>
      <c r="D24" s="2"/>
      <c r="E24" s="2"/>
      <c r="F24" s="2"/>
      <c r="G24" s="2"/>
      <c r="H24" s="2"/>
      <c r="I24" s="2"/>
    </row>
    <row r="25" spans="1:19">
      <c r="B25" s="2"/>
      <c r="C25" s="2"/>
      <c r="D25" s="2"/>
      <c r="E25" s="2"/>
      <c r="F25" s="2"/>
      <c r="G25" s="2"/>
      <c r="H25" s="2"/>
      <c r="I25" s="2"/>
    </row>
  </sheetData>
  <mergeCells count="32">
    <mergeCell ref="A20:A21"/>
    <mergeCell ref="B20:B21"/>
    <mergeCell ref="C20:C21"/>
    <mergeCell ref="D20:D21"/>
    <mergeCell ref="L15:M15"/>
    <mergeCell ref="N15:O15"/>
    <mergeCell ref="P15:Q15"/>
    <mergeCell ref="R15:S15"/>
    <mergeCell ref="A18:A19"/>
    <mergeCell ref="B18:B19"/>
    <mergeCell ref="C18:C19"/>
    <mergeCell ref="D18:D19"/>
    <mergeCell ref="B15:C15"/>
    <mergeCell ref="D15:E15"/>
    <mergeCell ref="F15:G15"/>
    <mergeCell ref="H15:I15"/>
    <mergeCell ref="J15:K15"/>
    <mergeCell ref="L3:M3"/>
    <mergeCell ref="N3:O3"/>
    <mergeCell ref="P3:Q3"/>
    <mergeCell ref="R3:S3"/>
    <mergeCell ref="A5:A7"/>
    <mergeCell ref="B3:C3"/>
    <mergeCell ref="D3:E3"/>
    <mergeCell ref="F3:G3"/>
    <mergeCell ref="H3:I3"/>
    <mergeCell ref="J3:K3"/>
    <mergeCell ref="B1:G1"/>
    <mergeCell ref="H1:S1"/>
    <mergeCell ref="B2:G2"/>
    <mergeCell ref="H2:M2"/>
    <mergeCell ref="N2:S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08FC8-07BB-4546-803D-8C5F5E151908}">
  <dimension ref="A1:S25"/>
  <sheetViews>
    <sheetView topLeftCell="A2" zoomScale="90" zoomScaleNormal="90" workbookViewId="0">
      <selection activeCell="B13" sqref="B13:S13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19" ht="14.1">
      <c r="A1" s="17" t="s">
        <v>0</v>
      </c>
      <c r="B1" s="30" t="s">
        <v>1</v>
      </c>
      <c r="C1" s="32"/>
      <c r="D1" s="32"/>
      <c r="E1" s="32"/>
      <c r="F1" s="32"/>
      <c r="G1" s="31"/>
      <c r="H1" s="30" t="s">
        <v>31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</row>
    <row r="2" spans="1:19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</row>
    <row r="3" spans="1:19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</row>
    <row r="4" spans="1:19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</row>
    <row r="5" spans="1:19">
      <c r="A5" s="33" t="s">
        <v>23</v>
      </c>
      <c r="B5" s="20">
        <v>14.4</v>
      </c>
      <c r="C5" s="20">
        <v>3.62</v>
      </c>
      <c r="D5" s="20">
        <v>3.82</v>
      </c>
      <c r="E5" s="20">
        <v>1.8</v>
      </c>
      <c r="F5" s="20">
        <v>2.93</v>
      </c>
      <c r="G5" s="20">
        <v>5.34</v>
      </c>
      <c r="H5" s="20">
        <v>2006</v>
      </c>
      <c r="I5" s="20">
        <v>1971</v>
      </c>
      <c r="J5" s="20">
        <v>1867</v>
      </c>
      <c r="K5" s="20">
        <v>1786</v>
      </c>
      <c r="L5" s="20">
        <v>1896</v>
      </c>
      <c r="M5" s="20">
        <v>1964</v>
      </c>
      <c r="N5" s="20">
        <v>1982</v>
      </c>
      <c r="O5" s="20">
        <v>1978</v>
      </c>
      <c r="P5" s="20">
        <v>1819</v>
      </c>
      <c r="Q5" s="20">
        <v>1792</v>
      </c>
      <c r="R5" s="20">
        <v>1761</v>
      </c>
      <c r="S5" s="20">
        <v>1831</v>
      </c>
    </row>
    <row r="6" spans="1:19">
      <c r="A6" s="33"/>
      <c r="B6" s="20">
        <v>3.12</v>
      </c>
      <c r="C6" s="20">
        <v>3.48</v>
      </c>
      <c r="D6" s="20">
        <v>1.9</v>
      </c>
      <c r="E6" s="20">
        <v>1.53</v>
      </c>
      <c r="F6" s="20">
        <v>2.87</v>
      </c>
      <c r="G6" s="20">
        <v>3.34</v>
      </c>
      <c r="H6" s="20">
        <v>2030</v>
      </c>
      <c r="I6" s="20">
        <v>1941</v>
      </c>
      <c r="J6" s="20">
        <v>1867</v>
      </c>
      <c r="K6" s="20">
        <v>1855</v>
      </c>
      <c r="L6" s="20">
        <v>1910</v>
      </c>
      <c r="M6" s="20">
        <v>1947</v>
      </c>
      <c r="N6" s="20">
        <v>1988</v>
      </c>
      <c r="O6" s="20">
        <v>1935</v>
      </c>
      <c r="P6" s="20">
        <v>1843</v>
      </c>
      <c r="Q6" s="20">
        <v>1792</v>
      </c>
      <c r="R6" s="20">
        <v>1774</v>
      </c>
      <c r="S6" s="20">
        <v>1815</v>
      </c>
    </row>
    <row r="7" spans="1:19">
      <c r="A7" s="33"/>
      <c r="B7" s="20">
        <v>3.59</v>
      </c>
      <c r="C7" s="20">
        <v>3.35</v>
      </c>
      <c r="D7" s="20">
        <v>1.77</v>
      </c>
      <c r="E7" s="20">
        <v>1.87</v>
      </c>
      <c r="F7" s="20">
        <v>3.16</v>
      </c>
      <c r="G7" s="20">
        <v>3.23</v>
      </c>
      <c r="H7" s="20">
        <v>2053</v>
      </c>
      <c r="I7" s="20">
        <v>1912</v>
      </c>
      <c r="J7" s="20">
        <v>1904</v>
      </c>
      <c r="K7" s="20">
        <v>1828</v>
      </c>
      <c r="L7" s="20">
        <v>1934</v>
      </c>
      <c r="M7" s="20">
        <v>1966</v>
      </c>
      <c r="N7" s="20">
        <v>1948</v>
      </c>
      <c r="O7" s="20">
        <v>1968</v>
      </c>
      <c r="P7" s="20">
        <v>1760</v>
      </c>
      <c r="Q7" s="20">
        <v>1783</v>
      </c>
      <c r="R7" s="20">
        <v>1766</v>
      </c>
      <c r="S7" s="20">
        <v>1816</v>
      </c>
    </row>
    <row r="8" spans="1:19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15.95" customHeight="1">
      <c r="A9" s="12" t="s">
        <v>13</v>
      </c>
      <c r="B9" s="11">
        <f>AVERAGE(B5:B7)</f>
        <v>7.0366666666666662</v>
      </c>
      <c r="C9" s="11">
        <f>AVERAGE(C5:C7)</f>
        <v>3.4833333333333329</v>
      </c>
      <c r="D9" s="11">
        <f t="shared" ref="D9:N9" si="0">AVERAGE(D5:D7)</f>
        <v>2.4966666666666666</v>
      </c>
      <c r="E9" s="11">
        <f t="shared" si="0"/>
        <v>1.7333333333333334</v>
      </c>
      <c r="F9" s="11">
        <f>AVERAGE(F5:F7)</f>
        <v>2.9866666666666668</v>
      </c>
      <c r="G9" s="11">
        <f>AVERAGE(G5:G7)</f>
        <v>3.97</v>
      </c>
      <c r="H9" s="11">
        <f t="shared" si="0"/>
        <v>2029.6666666666667</v>
      </c>
      <c r="I9" s="11">
        <f t="shared" si="0"/>
        <v>1941.3333333333333</v>
      </c>
      <c r="J9" s="11">
        <f t="shared" si="0"/>
        <v>1879.3333333333333</v>
      </c>
      <c r="K9" s="11">
        <f t="shared" si="0"/>
        <v>1823</v>
      </c>
      <c r="L9" s="11">
        <f t="shared" si="0"/>
        <v>1913.3333333333333</v>
      </c>
      <c r="M9" s="11">
        <f t="shared" si="0"/>
        <v>1959</v>
      </c>
      <c r="N9" s="11">
        <f t="shared" si="0"/>
        <v>1972.6666666666667</v>
      </c>
      <c r="O9" s="11">
        <f>AVERAGE(O5:O7)</f>
        <v>1960.3333333333333</v>
      </c>
      <c r="P9" s="11">
        <f t="shared" ref="P9:S9" si="1">AVERAGE(P5:P7)</f>
        <v>1807.3333333333333</v>
      </c>
      <c r="Q9" s="11">
        <f t="shared" si="1"/>
        <v>1789</v>
      </c>
      <c r="R9" s="11">
        <f t="shared" si="1"/>
        <v>1767</v>
      </c>
      <c r="S9" s="11">
        <f t="shared" si="1"/>
        <v>1820.6666666666667</v>
      </c>
    </row>
    <row r="10" spans="1:19" ht="15.95" customHeight="1">
      <c r="A10" s="12" t="s">
        <v>14</v>
      </c>
      <c r="B10" s="11">
        <f>STDEV(B5:B7)/SQRT(COUNT(B5:B7))</f>
        <v>3.6841658184421866</v>
      </c>
      <c r="C10" s="11">
        <f>STDEV(C5:C7)/SQRT(COUNT(C5:C7))</f>
        <v>7.7960103756843355E-2</v>
      </c>
      <c r="D10" s="11">
        <f t="shared" ref="D10:S10" si="2">STDEV(D5:D7)/SQRT(COUNT(D5:D7))</f>
        <v>0.66273004391766577</v>
      </c>
      <c r="E10" s="11">
        <f t="shared" si="2"/>
        <v>0.10365541203644144</v>
      </c>
      <c r="F10" s="11">
        <f>STDEV(F5:F7)/SQRT(COUNT(F5:F7))</f>
        <v>8.8380490557085689E-2</v>
      </c>
      <c r="G10" s="11">
        <f>STDEV(G5:G7)/SQRT(COUNT(G5:G7))</f>
        <v>0.68573561474764666</v>
      </c>
      <c r="H10" s="11">
        <f t="shared" si="2"/>
        <v>13.568754958031748</v>
      </c>
      <c r="I10" s="11">
        <f t="shared" si="2"/>
        <v>17.032648388054959</v>
      </c>
      <c r="J10" s="11">
        <f t="shared" si="2"/>
        <v>12.333333333333334</v>
      </c>
      <c r="K10" s="11">
        <f t="shared" si="2"/>
        <v>20.074859899884732</v>
      </c>
      <c r="L10" s="11">
        <f t="shared" si="2"/>
        <v>11.095544651395493</v>
      </c>
      <c r="M10" s="11">
        <f t="shared" si="2"/>
        <v>6.0277137733417092</v>
      </c>
      <c r="N10" s="11">
        <f t="shared" si="2"/>
        <v>12.454361128179604</v>
      </c>
      <c r="O10" s="11">
        <f t="shared" si="2"/>
        <v>12.99145017993672</v>
      </c>
      <c r="P10" s="11">
        <f t="shared" si="2"/>
        <v>24.659908984242239</v>
      </c>
      <c r="Q10" s="11">
        <f t="shared" si="2"/>
        <v>3.0000000000000004</v>
      </c>
      <c r="R10" s="11">
        <f t="shared" si="2"/>
        <v>3.7859388972001824</v>
      </c>
      <c r="S10" s="11">
        <f t="shared" si="2"/>
        <v>5.1747248987533423</v>
      </c>
    </row>
    <row r="11" spans="1:19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s="23" customFormat="1" ht="32.1" customHeight="1">
      <c r="A12" s="21" t="s">
        <v>24</v>
      </c>
      <c r="B12" s="22">
        <f>B9*$B$18</f>
        <v>4774.1369819996662</v>
      </c>
      <c r="C12" s="22">
        <f>C9*$B$18</f>
        <v>2363.3221914683331</v>
      </c>
      <c r="D12" s="22">
        <f>D9*$C$18</f>
        <v>1563.1748434376666</v>
      </c>
      <c r="E12" s="22">
        <f>E9*$C$18</f>
        <v>1085.2482224133332</v>
      </c>
      <c r="F12" s="22">
        <f>F9*$D$18</f>
        <v>1880.7373556906666</v>
      </c>
      <c r="G12" s="22">
        <f>G9*$D$18</f>
        <v>2499.9533377540001</v>
      </c>
      <c r="H12" s="22">
        <f>H9*$B$18</f>
        <v>1377059.2175933667</v>
      </c>
      <c r="I12" s="22">
        <f>I9*$B$18</f>
        <v>1317128.0806805333</v>
      </c>
      <c r="J12" s="22">
        <f>J9*$C$18</f>
        <v>1176659.5149935333</v>
      </c>
      <c r="K12" s="22">
        <f>K9*$C$18</f>
        <v>1141388.9477651</v>
      </c>
      <c r="L12" s="22">
        <f>L9*$D$18</f>
        <v>1204847.3684893332</v>
      </c>
      <c r="M12" s="22">
        <f>M9*$D$18</f>
        <v>1233604.1785038</v>
      </c>
      <c r="N12" s="22">
        <f>N9*$B$18</f>
        <v>1338386.6726420666</v>
      </c>
      <c r="O12" s="22">
        <f>O9*$B$18</f>
        <v>1330018.9289976333</v>
      </c>
      <c r="P12" s="22">
        <f>P9*$C$18</f>
        <v>1131579.9734471333</v>
      </c>
      <c r="Q12" s="22">
        <f>Q9*$C$18</f>
        <v>1120101.3864793</v>
      </c>
      <c r="R12" s="22">
        <f>R9*$D$18</f>
        <v>1112699.6342094</v>
      </c>
      <c r="S12" s="22">
        <f>S9*$D$18</f>
        <v>1146494.1335694666</v>
      </c>
    </row>
    <row r="13" spans="1:19" ht="32.1" customHeight="1">
      <c r="A13" s="9" t="s">
        <v>25</v>
      </c>
      <c r="B13" s="22">
        <f>B12*SQRT((B10/B9)^2+($B$20/$B$18)^2)</f>
        <v>2499.6672957707201</v>
      </c>
      <c r="C13" s="22">
        <f>C12*SQRT((C10/C9)^2+($B$20/$B$18)^2)</f>
        <v>53.893072486987833</v>
      </c>
      <c r="D13" s="22">
        <f>D12*SQRT((D10/D9)^2+($C$20/$C$18)^2)</f>
        <v>414.95700785226751</v>
      </c>
      <c r="E13" s="22">
        <f>E12*SQRT((E10/E9)^2+($C$20/$C$18)^2)</f>
        <v>64.95638984118375</v>
      </c>
      <c r="F13" s="22">
        <f>F12*SQRT((F10/F9)^2+($D$20/$D$18)^2)</f>
        <v>56.82901917273464</v>
      </c>
      <c r="G13" s="22">
        <f>G12*SQRT((G10/G9)^2+($D$20/$D$18)^2)</f>
        <v>432.08565190661938</v>
      </c>
      <c r="H13" s="22">
        <f>H12*SQRT((H10/H9)^2+($B$20/$B$18)^2)</f>
        <v>10999.916409377969</v>
      </c>
      <c r="I13" s="22">
        <f>I12*SQRT((I10/I9)^2+($B$20/$B$18)^2)</f>
        <v>12911.43284726164</v>
      </c>
      <c r="J13" s="22">
        <f>J12*SQRT((J10/J9)^2+($C$20/$C$18)^2)</f>
        <v>8268.4450092085826</v>
      </c>
      <c r="K13" s="22">
        <f>K12*SQRT((K10/K9)^2+($C$20/$C$18)^2)</f>
        <v>12891.911978547052</v>
      </c>
      <c r="L13" s="22">
        <f>L12*SQRT((L10/L9)^2+($D$20/$D$18)^2)</f>
        <v>10151.462605204882</v>
      </c>
      <c r="M13" s="22">
        <f>M12*SQRT((M10/M9)^2+($D$20/$D$18)^2)</f>
        <v>8441.649192846191</v>
      </c>
      <c r="N13" s="22">
        <f>N12*SQRT((N10/N9)^2+($B$20/$B$18)^2)</f>
        <v>10278.210255297054</v>
      </c>
      <c r="O13" s="22">
        <f>O12*SQRT((O10/O9)^2+($B$20/$B$18)^2)</f>
        <v>10559.628882383231</v>
      </c>
      <c r="P13" s="22">
        <f>P12*SQRT((P10/P9)^2+($C$20/$C$18)^2)</f>
        <v>15699.226002016903</v>
      </c>
      <c r="Q13" s="22">
        <f>Q12*SQRT((Q10/Q9)^2+($C$20/$C$18)^2)</f>
        <v>3383.3013870048935</v>
      </c>
      <c r="R13" s="22">
        <f>R12*SQRT((R10/R9)^2+($D$20/$D$18)^2)</f>
        <v>7206.8961701749604</v>
      </c>
      <c r="S13" s="22">
        <f>S12*SQRT((S10/S9)^2+($D$20/$D$18)^2)</f>
        <v>7728.2865047221658</v>
      </c>
    </row>
    <row r="14" spans="1:19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12.95" customHeight="1">
      <c r="A15" s="24" t="s">
        <v>17</v>
      </c>
      <c r="B15" s="34">
        <f>C12/B12</f>
        <v>0.49502605400284228</v>
      </c>
      <c r="C15" s="35"/>
      <c r="D15" s="34">
        <f>E12/D12</f>
        <v>0.69425901201602136</v>
      </c>
      <c r="E15" s="35"/>
      <c r="F15" s="34">
        <f>G12/F12</f>
        <v>1.3292410714285716</v>
      </c>
      <c r="G15" s="35"/>
      <c r="H15" s="34">
        <f>I12/H12</f>
        <v>0.95647889637050409</v>
      </c>
      <c r="I15" s="35"/>
      <c r="J15" s="34">
        <f>K12/J12</f>
        <v>0.9700248315005322</v>
      </c>
      <c r="K15" s="35"/>
      <c r="L15" s="34">
        <f>M12/L12</f>
        <v>1.0238675958188155</v>
      </c>
      <c r="M15" s="35"/>
      <c r="N15" s="34">
        <f>O12/N12</f>
        <v>0.99374788779993239</v>
      </c>
      <c r="O15" s="35"/>
      <c r="P15" s="34">
        <f>Q12/P12</f>
        <v>0.98985614164514935</v>
      </c>
      <c r="Q15" s="35"/>
      <c r="R15" s="34">
        <f>S12/R12</f>
        <v>1.0303716279947179</v>
      </c>
      <c r="S15" s="35"/>
    </row>
    <row r="16" spans="1:19" ht="12.95" customHeight="1">
      <c r="A16" s="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19">
      <c r="A17" s="2"/>
      <c r="B17" s="2" t="s">
        <v>18</v>
      </c>
      <c r="C17" s="2" t="s">
        <v>19</v>
      </c>
      <c r="D17" s="2" t="s">
        <v>20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36" t="s">
        <v>26</v>
      </c>
      <c r="B18" s="37">
        <v>678.4657009</v>
      </c>
      <c r="C18" s="37">
        <v>626.10474369999997</v>
      </c>
      <c r="D18" s="37">
        <v>629.71116819999997</v>
      </c>
    </row>
    <row r="19" spans="1:19">
      <c r="A19" s="36"/>
      <c r="B19" s="37"/>
      <c r="C19" s="37"/>
      <c r="D19" s="37"/>
    </row>
    <row r="20" spans="1:19" ht="12.95" customHeight="1">
      <c r="A20" s="38" t="s">
        <v>27</v>
      </c>
      <c r="B20" s="40">
        <v>2.9663530900000001</v>
      </c>
      <c r="C20" s="40">
        <v>1.5729525259999999</v>
      </c>
      <c r="D20" s="40">
        <v>3.848982414</v>
      </c>
    </row>
    <row r="21" spans="1:19">
      <c r="A21" s="39"/>
      <c r="B21" s="41"/>
      <c r="C21" s="41"/>
      <c r="D21" s="41"/>
    </row>
    <row r="22" spans="1:19">
      <c r="B22" s="2"/>
      <c r="C22" s="2"/>
      <c r="D22" s="2"/>
      <c r="E22" s="2"/>
      <c r="F22" s="2"/>
      <c r="G22" s="2"/>
      <c r="H22" s="2"/>
      <c r="I22" s="26"/>
    </row>
    <row r="23" spans="1:19">
      <c r="B23" s="2"/>
      <c r="C23" s="2"/>
      <c r="D23" s="2"/>
      <c r="E23" s="2"/>
      <c r="F23" s="2"/>
      <c r="G23" s="2"/>
      <c r="H23" s="2"/>
      <c r="I23" s="2"/>
    </row>
    <row r="24" spans="1:19">
      <c r="B24" s="2"/>
      <c r="C24" s="2"/>
      <c r="D24" s="2"/>
      <c r="E24" s="2"/>
      <c r="F24" s="2"/>
      <c r="G24" s="2"/>
      <c r="H24" s="2"/>
      <c r="I24" s="2"/>
    </row>
    <row r="25" spans="1:19">
      <c r="B25" s="2"/>
      <c r="C25" s="2"/>
      <c r="D25" s="2"/>
      <c r="E25" s="2"/>
      <c r="F25" s="2"/>
      <c r="G25" s="2"/>
      <c r="H25" s="2"/>
      <c r="I25" s="2"/>
    </row>
  </sheetData>
  <mergeCells count="32">
    <mergeCell ref="A20:A21"/>
    <mergeCell ref="B20:B21"/>
    <mergeCell ref="C20:C21"/>
    <mergeCell ref="D20:D21"/>
    <mergeCell ref="L15:M15"/>
    <mergeCell ref="N15:O15"/>
    <mergeCell ref="P15:Q15"/>
    <mergeCell ref="R15:S15"/>
    <mergeCell ref="A18:A19"/>
    <mergeCell ref="B18:B19"/>
    <mergeCell ref="C18:C19"/>
    <mergeCell ref="D18:D19"/>
    <mergeCell ref="B15:C15"/>
    <mergeCell ref="D15:E15"/>
    <mergeCell ref="F15:G15"/>
    <mergeCell ref="H15:I15"/>
    <mergeCell ref="J15:K15"/>
    <mergeCell ref="L3:M3"/>
    <mergeCell ref="N3:O3"/>
    <mergeCell ref="P3:Q3"/>
    <mergeCell ref="R3:S3"/>
    <mergeCell ref="A5:A7"/>
    <mergeCell ref="B3:C3"/>
    <mergeCell ref="D3:E3"/>
    <mergeCell ref="F3:G3"/>
    <mergeCell ref="H3:I3"/>
    <mergeCell ref="J3:K3"/>
    <mergeCell ref="B1:G1"/>
    <mergeCell ref="H1:S1"/>
    <mergeCell ref="B2:G2"/>
    <mergeCell ref="H2:M2"/>
    <mergeCell ref="N2:S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38968-9900-9546-95CB-5585C772146A}">
  <dimension ref="A1:S16"/>
  <sheetViews>
    <sheetView zoomScale="90" zoomScaleNormal="90" workbookViewId="0">
      <selection activeCell="S5" sqref="S5:S7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19" ht="14.1">
      <c r="A1" s="17" t="s">
        <v>0</v>
      </c>
      <c r="B1" s="30" t="s">
        <v>1</v>
      </c>
      <c r="C1" s="32"/>
      <c r="D1" s="32"/>
      <c r="E1" s="32"/>
      <c r="F1" s="32"/>
      <c r="G1" s="31"/>
      <c r="H1" s="30" t="s">
        <v>31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</row>
    <row r="2" spans="1:19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</row>
    <row r="3" spans="1:19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</row>
    <row r="4" spans="1:19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</row>
    <row r="5" spans="1:19">
      <c r="A5" s="33" t="s">
        <v>28</v>
      </c>
      <c r="B5" s="20">
        <v>9.0999999999999998E-2</v>
      </c>
      <c r="C5" s="20">
        <v>0.1</v>
      </c>
      <c r="D5" s="20">
        <v>0.12</v>
      </c>
      <c r="E5" s="20">
        <v>9.0999999999999998E-2</v>
      </c>
      <c r="F5" s="20">
        <v>0.16</v>
      </c>
      <c r="G5" s="20">
        <v>0.14000000000000001</v>
      </c>
      <c r="H5" s="20">
        <v>1.47</v>
      </c>
      <c r="I5" s="20">
        <v>1.54</v>
      </c>
      <c r="J5" s="20">
        <v>1.23</v>
      </c>
      <c r="K5" s="20">
        <v>1.66</v>
      </c>
      <c r="L5" s="20">
        <v>1.81</v>
      </c>
      <c r="M5" s="20">
        <v>2.66</v>
      </c>
      <c r="N5" s="20">
        <v>1.76</v>
      </c>
      <c r="O5" s="20">
        <v>2.0499999999999998</v>
      </c>
      <c r="P5" s="20">
        <v>1.18</v>
      </c>
      <c r="Q5" s="20">
        <v>1.39</v>
      </c>
      <c r="R5" s="20">
        <v>1.67</v>
      </c>
      <c r="S5" s="20">
        <v>1.63</v>
      </c>
    </row>
    <row r="6" spans="1:19">
      <c r="A6" s="33"/>
      <c r="B6" s="20">
        <v>0.18</v>
      </c>
      <c r="C6" s="20">
        <v>0.15</v>
      </c>
      <c r="D6" s="20">
        <v>9.1999999999999998E-2</v>
      </c>
      <c r="E6" s="20">
        <v>0.11</v>
      </c>
      <c r="F6" s="20">
        <v>0.12</v>
      </c>
      <c r="G6" s="20">
        <v>7.6999999999999999E-2</v>
      </c>
      <c r="H6" s="20">
        <v>1.7</v>
      </c>
      <c r="I6" s="20">
        <v>1.73</v>
      </c>
      <c r="J6" s="20">
        <v>1.39</v>
      </c>
      <c r="K6" s="20">
        <v>1.53</v>
      </c>
      <c r="L6" s="20">
        <v>2.13</v>
      </c>
      <c r="M6" s="20">
        <v>2.46</v>
      </c>
      <c r="N6" s="20">
        <v>1.65</v>
      </c>
      <c r="O6" s="20">
        <v>1.97</v>
      </c>
      <c r="P6" s="20">
        <v>1</v>
      </c>
      <c r="Q6" s="20">
        <v>1.33</v>
      </c>
      <c r="R6" s="20">
        <v>1.64</v>
      </c>
      <c r="S6" s="20">
        <v>2.0099999999999998</v>
      </c>
    </row>
    <row r="7" spans="1:19">
      <c r="A7" s="33"/>
      <c r="B7" s="20">
        <v>9.0999999999999998E-2</v>
      </c>
      <c r="C7" s="20">
        <v>0.15</v>
      </c>
      <c r="D7" s="20">
        <v>0.18</v>
      </c>
      <c r="E7" s="20">
        <v>0.11</v>
      </c>
      <c r="F7" s="20">
        <v>0.19</v>
      </c>
      <c r="G7" s="20">
        <v>0.13</v>
      </c>
      <c r="H7" s="20">
        <v>1.64</v>
      </c>
      <c r="I7" s="20">
        <v>2.1800000000000002</v>
      </c>
      <c r="J7" s="20">
        <v>1.43</v>
      </c>
      <c r="K7" s="20">
        <v>1.59</v>
      </c>
      <c r="L7" s="20">
        <v>1.98</v>
      </c>
      <c r="M7" s="20">
        <v>2.63</v>
      </c>
      <c r="N7" s="20">
        <v>1.93</v>
      </c>
      <c r="O7" s="20">
        <v>2.39</v>
      </c>
      <c r="P7" s="20">
        <v>1</v>
      </c>
      <c r="Q7" s="20">
        <v>1.19</v>
      </c>
      <c r="R7" s="20">
        <v>1.58</v>
      </c>
      <c r="S7" s="20">
        <v>1.89</v>
      </c>
    </row>
    <row r="8" spans="1:19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15.95" customHeight="1">
      <c r="A9" s="12" t="s">
        <v>13</v>
      </c>
      <c r="B9" s="11">
        <f>AVERAGE(B5:B7)</f>
        <v>0.12066666666666666</v>
      </c>
      <c r="C9" s="11">
        <f>AVERAGE(C5:C7)</f>
        <v>0.13333333333333333</v>
      </c>
      <c r="D9" s="11">
        <f t="shared" ref="D9:N9" si="0">AVERAGE(D5:D7)</f>
        <v>0.13066666666666668</v>
      </c>
      <c r="E9" s="11">
        <f t="shared" si="0"/>
        <v>0.10366666666666667</v>
      </c>
      <c r="F9" s="11">
        <f>AVERAGE(F5:F7)</f>
        <v>0.15666666666666668</v>
      </c>
      <c r="G9" s="11">
        <f>AVERAGE(G5:G7)</f>
        <v>0.11566666666666668</v>
      </c>
      <c r="H9" s="11">
        <f t="shared" si="0"/>
        <v>1.6033333333333333</v>
      </c>
      <c r="I9" s="11">
        <f t="shared" si="0"/>
        <v>1.8166666666666667</v>
      </c>
      <c r="J9" s="11">
        <f t="shared" si="0"/>
        <v>1.3499999999999999</v>
      </c>
      <c r="K9" s="11">
        <f t="shared" si="0"/>
        <v>1.5933333333333335</v>
      </c>
      <c r="L9" s="11">
        <f t="shared" si="0"/>
        <v>1.9733333333333334</v>
      </c>
      <c r="M9" s="11">
        <f t="shared" si="0"/>
        <v>2.5833333333333335</v>
      </c>
      <c r="N9" s="11">
        <f t="shared" si="0"/>
        <v>1.78</v>
      </c>
      <c r="O9" s="11">
        <f>AVERAGE(O5:O7)</f>
        <v>2.1366666666666667</v>
      </c>
      <c r="P9" s="11">
        <f t="shared" ref="P9:S9" si="1">AVERAGE(P5:P7)</f>
        <v>1.0599999999999998</v>
      </c>
      <c r="Q9" s="11">
        <f t="shared" si="1"/>
        <v>1.3033333333333332</v>
      </c>
      <c r="R9" s="11">
        <f t="shared" si="1"/>
        <v>1.63</v>
      </c>
      <c r="S9" s="11">
        <f t="shared" si="1"/>
        <v>1.843333333333333</v>
      </c>
    </row>
    <row r="10" spans="1:19" ht="15.95" customHeight="1">
      <c r="A10" s="12" t="s">
        <v>14</v>
      </c>
      <c r="B10" s="11">
        <f>STDEV(B5:B7)/SQRT(COUNT(B5:B7))</f>
        <v>2.9666666666666657E-2</v>
      </c>
      <c r="C10" s="11">
        <f>STDEV(C5:C7)/SQRT(COUNT(C5:C7))</f>
        <v>1.6666666666666618E-2</v>
      </c>
      <c r="D10" s="11">
        <f t="shared" ref="D10:S10" si="2">STDEV(D5:D7)/SQRT(COUNT(D5:D7))</f>
        <v>2.5957229778575671E-2</v>
      </c>
      <c r="E10" s="11">
        <f t="shared" si="2"/>
        <v>6.3333333333333349E-3</v>
      </c>
      <c r="F10" s="11">
        <f>STDEV(F5:F7)/SQRT(COUNT(F5:F7))</f>
        <v>2.0275875100994031E-2</v>
      </c>
      <c r="G10" s="11">
        <f>STDEV(G5:G7)/SQRT(COUNT(G5:G7))</f>
        <v>1.9547662548527689E-2</v>
      </c>
      <c r="H10" s="11">
        <f t="shared" si="2"/>
        <v>6.8879927732572746E-2</v>
      </c>
      <c r="I10" s="11">
        <f t="shared" si="2"/>
        <v>0.18976593769987113</v>
      </c>
      <c r="J10" s="11">
        <f t="shared" si="2"/>
        <v>6.1101009266077859E-2</v>
      </c>
      <c r="K10" s="11">
        <f t="shared" si="2"/>
        <v>3.756475889861545E-2</v>
      </c>
      <c r="L10" s="11">
        <f t="shared" si="2"/>
        <v>9.2436164159080278E-2</v>
      </c>
      <c r="M10" s="11">
        <f t="shared" si="2"/>
        <v>6.2271805640898049E-2</v>
      </c>
      <c r="N10" s="11">
        <f t="shared" si="2"/>
        <v>8.1445278152470782E-2</v>
      </c>
      <c r="O10" s="11">
        <f t="shared" si="2"/>
        <v>0.12875471943885319</v>
      </c>
      <c r="P10" s="11">
        <f t="shared" si="2"/>
        <v>5.9999999999999991E-2</v>
      </c>
      <c r="Q10" s="11">
        <f t="shared" si="2"/>
        <v>5.9254629448770593E-2</v>
      </c>
      <c r="R10" s="11">
        <f t="shared" si="2"/>
        <v>2.6457513110645859E-2</v>
      </c>
      <c r="S10" s="11">
        <f t="shared" si="2"/>
        <v>0.11215069227507148</v>
      </c>
    </row>
    <row r="11" spans="1:19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2.95" customHeight="1">
      <c r="A12" s="24" t="s">
        <v>17</v>
      </c>
      <c r="B12" s="34">
        <f>C9/B9</f>
        <v>1.1049723756906078</v>
      </c>
      <c r="C12" s="35"/>
      <c r="D12" s="34">
        <f t="shared" ref="D12:S12" si="3">E9/D9</f>
        <v>0.79336734693877542</v>
      </c>
      <c r="E12" s="35"/>
      <c r="F12" s="34">
        <f t="shared" ref="F12:S12" si="4">G9/F9</f>
        <v>0.73829787234042554</v>
      </c>
      <c r="G12" s="35"/>
      <c r="H12" s="34">
        <f t="shared" ref="H12:S12" si="5">I9/H9</f>
        <v>1.1330561330561331</v>
      </c>
      <c r="I12" s="35"/>
      <c r="J12" s="34">
        <f t="shared" ref="J12:S12" si="6">K9/J9</f>
        <v>1.1802469135802471</v>
      </c>
      <c r="K12" s="35"/>
      <c r="L12" s="34">
        <f t="shared" ref="L12:S12" si="7">M9/L9</f>
        <v>1.3091216216216217</v>
      </c>
      <c r="M12" s="35"/>
      <c r="N12" s="34">
        <f t="shared" ref="N12:S12" si="8">O9/N9</f>
        <v>1.2003745318352059</v>
      </c>
      <c r="O12" s="35"/>
      <c r="P12" s="34">
        <f t="shared" ref="P12:S12" si="9">Q9/P9</f>
        <v>1.229559748427673</v>
      </c>
      <c r="Q12" s="35"/>
      <c r="R12" s="34">
        <f t="shared" ref="R12:S12" si="10">S9/R9</f>
        <v>1.130879345603272</v>
      </c>
      <c r="S12" s="35"/>
    </row>
    <row r="13" spans="1:19" ht="12.95" customHeight="1">
      <c r="A13" s="2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>
      <c r="B14" s="2"/>
      <c r="C14" s="2"/>
      <c r="D14" s="2"/>
      <c r="E14" s="2"/>
      <c r="F14" s="2"/>
      <c r="G14" s="2"/>
      <c r="H14" s="2"/>
      <c r="I14" s="2"/>
    </row>
    <row r="15" spans="1:19">
      <c r="B15" s="2"/>
      <c r="C15" s="2"/>
      <c r="D15" s="2"/>
      <c r="E15" s="2"/>
      <c r="F15" s="2"/>
      <c r="G15" s="2"/>
      <c r="H15" s="2"/>
      <c r="I15" s="2"/>
    </row>
    <row r="16" spans="1:19">
      <c r="B16" s="2"/>
      <c r="C16" s="2"/>
      <c r="D16" s="2"/>
      <c r="E16" s="2"/>
      <c r="F16" s="2"/>
      <c r="G16" s="2"/>
      <c r="H16" s="2"/>
      <c r="I16" s="2"/>
    </row>
  </sheetData>
  <mergeCells count="24">
    <mergeCell ref="J12:K12"/>
    <mergeCell ref="B1:G1"/>
    <mergeCell ref="H1:S1"/>
    <mergeCell ref="B2:G2"/>
    <mergeCell ref="H2:M2"/>
    <mergeCell ref="N2:S2"/>
    <mergeCell ref="B3:C3"/>
    <mergeCell ref="D3:E3"/>
    <mergeCell ref="F3:G3"/>
    <mergeCell ref="H3:I3"/>
    <mergeCell ref="J3:K3"/>
    <mergeCell ref="A5:A7"/>
    <mergeCell ref="B12:C12"/>
    <mergeCell ref="D12:E12"/>
    <mergeCell ref="F12:G12"/>
    <mergeCell ref="H12:I12"/>
    <mergeCell ref="L12:M12"/>
    <mergeCell ref="N12:O12"/>
    <mergeCell ref="P12:Q12"/>
    <mergeCell ref="R12:S12"/>
    <mergeCell ref="L3:M3"/>
    <mergeCell ref="N3:O3"/>
    <mergeCell ref="P3:Q3"/>
    <mergeCell ref="R3:S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1794-7215-4A44-9A8B-C2FD521EEE92}">
  <dimension ref="A1:S16"/>
  <sheetViews>
    <sheetView tabSelected="1" zoomScale="90" zoomScaleNormal="90" workbookViewId="0">
      <selection activeCell="S5" sqref="S5:S7"/>
    </sheetView>
  </sheetViews>
  <sheetFormatPr defaultColWidth="9.125" defaultRowHeight="12.95"/>
  <cols>
    <col min="1" max="1" width="33.5" style="1" customWidth="1"/>
    <col min="2" max="16384" width="9.125" style="1"/>
  </cols>
  <sheetData>
    <row r="1" spans="1:19" ht="14.1">
      <c r="A1" s="17" t="s">
        <v>0</v>
      </c>
      <c r="B1" s="30" t="s">
        <v>1</v>
      </c>
      <c r="C1" s="32"/>
      <c r="D1" s="32"/>
      <c r="E1" s="32"/>
      <c r="F1" s="32"/>
      <c r="G1" s="31"/>
      <c r="H1" s="30" t="s">
        <v>31</v>
      </c>
      <c r="I1" s="32"/>
      <c r="J1" s="32"/>
      <c r="K1" s="32"/>
      <c r="L1" s="32"/>
      <c r="M1" s="32"/>
      <c r="N1" s="32"/>
      <c r="O1" s="32"/>
      <c r="P1" s="32"/>
      <c r="Q1" s="32"/>
      <c r="R1" s="32"/>
      <c r="S1" s="31"/>
    </row>
    <row r="2" spans="1:19" ht="14.1">
      <c r="A2" s="17" t="s">
        <v>4</v>
      </c>
      <c r="B2" s="30" t="s">
        <v>5</v>
      </c>
      <c r="C2" s="32"/>
      <c r="D2" s="32"/>
      <c r="E2" s="32"/>
      <c r="F2" s="32"/>
      <c r="G2" s="31"/>
      <c r="H2" s="30" t="s">
        <v>6</v>
      </c>
      <c r="I2" s="32"/>
      <c r="J2" s="32"/>
      <c r="K2" s="32"/>
      <c r="L2" s="32"/>
      <c r="M2" s="31"/>
      <c r="N2" s="30" t="s">
        <v>7</v>
      </c>
      <c r="O2" s="32"/>
      <c r="P2" s="32"/>
      <c r="Q2" s="32"/>
      <c r="R2" s="32"/>
      <c r="S2" s="31"/>
    </row>
    <row r="3" spans="1:19" ht="14.1">
      <c r="A3" s="17" t="s">
        <v>8</v>
      </c>
      <c r="B3" s="30">
        <v>6</v>
      </c>
      <c r="C3" s="31"/>
      <c r="D3" s="30">
        <v>19</v>
      </c>
      <c r="E3" s="31"/>
      <c r="F3" s="30">
        <v>27</v>
      </c>
      <c r="G3" s="31"/>
      <c r="H3" s="30">
        <v>6</v>
      </c>
      <c r="I3" s="31"/>
      <c r="J3" s="30">
        <v>19</v>
      </c>
      <c r="K3" s="31"/>
      <c r="L3" s="30">
        <v>27</v>
      </c>
      <c r="M3" s="31"/>
      <c r="N3" s="30">
        <v>6</v>
      </c>
      <c r="O3" s="31"/>
      <c r="P3" s="30">
        <v>19</v>
      </c>
      <c r="Q3" s="31"/>
      <c r="R3" s="30">
        <v>27</v>
      </c>
      <c r="S3" s="31"/>
    </row>
    <row r="4" spans="1:19" ht="32.1" customHeight="1">
      <c r="A4" s="18" t="s">
        <v>9</v>
      </c>
      <c r="B4" s="19" t="s">
        <v>10</v>
      </c>
      <c r="C4" s="15" t="s">
        <v>11</v>
      </c>
      <c r="D4" s="19" t="s">
        <v>10</v>
      </c>
      <c r="E4" s="15" t="s">
        <v>11</v>
      </c>
      <c r="F4" s="19" t="s">
        <v>10</v>
      </c>
      <c r="G4" s="15" t="s">
        <v>11</v>
      </c>
      <c r="H4" s="19" t="s">
        <v>10</v>
      </c>
      <c r="I4" s="15" t="s">
        <v>11</v>
      </c>
      <c r="J4" s="19" t="s">
        <v>10</v>
      </c>
      <c r="K4" s="15" t="s">
        <v>11</v>
      </c>
      <c r="L4" s="19" t="s">
        <v>10</v>
      </c>
      <c r="M4" s="15" t="s">
        <v>11</v>
      </c>
      <c r="N4" s="19" t="s">
        <v>10</v>
      </c>
      <c r="O4" s="15" t="s">
        <v>11</v>
      </c>
      <c r="P4" s="19" t="s">
        <v>10</v>
      </c>
      <c r="Q4" s="15" t="s">
        <v>11</v>
      </c>
      <c r="R4" s="19" t="s">
        <v>10</v>
      </c>
      <c r="S4" s="15" t="s">
        <v>11</v>
      </c>
    </row>
    <row r="5" spans="1:19">
      <c r="A5" s="33" t="s">
        <v>29</v>
      </c>
      <c r="B5" s="20">
        <v>0.65</v>
      </c>
      <c r="C5" s="20">
        <v>0.13</v>
      </c>
      <c r="D5" s="20">
        <v>0.11</v>
      </c>
      <c r="E5" s="20">
        <v>6.0999999999999999E-2</v>
      </c>
      <c r="F5" s="20">
        <v>0.14000000000000001</v>
      </c>
      <c r="G5" s="20">
        <v>0.28000000000000003</v>
      </c>
      <c r="H5" s="20">
        <v>98.4</v>
      </c>
      <c r="I5" s="20">
        <v>98.3</v>
      </c>
      <c r="J5" s="20">
        <v>99.2</v>
      </c>
      <c r="K5" s="20">
        <v>98.8</v>
      </c>
      <c r="L5" s="20">
        <v>97.2</v>
      </c>
      <c r="M5" s="20">
        <v>97.3</v>
      </c>
      <c r="N5" s="20">
        <v>97.6</v>
      </c>
      <c r="O5" s="20">
        <v>98.3</v>
      </c>
      <c r="P5" s="20">
        <v>98.6</v>
      </c>
      <c r="Q5" s="20">
        <v>98.6</v>
      </c>
      <c r="R5" s="20">
        <v>96.1</v>
      </c>
      <c r="S5" s="20">
        <v>97.2</v>
      </c>
    </row>
    <row r="6" spans="1:19">
      <c r="A6" s="33"/>
      <c r="B6" s="20">
        <v>0.1</v>
      </c>
      <c r="C6" s="20">
        <v>0.2</v>
      </c>
      <c r="D6" s="20">
        <v>0.13</v>
      </c>
      <c r="E6" s="20">
        <v>9.0999999999999998E-2</v>
      </c>
      <c r="F6" s="20">
        <v>0.12</v>
      </c>
      <c r="G6" s="20">
        <v>0.18</v>
      </c>
      <c r="H6" s="20">
        <v>98.1</v>
      </c>
      <c r="I6" s="20">
        <v>98.2</v>
      </c>
      <c r="J6" s="20">
        <v>99.1</v>
      </c>
      <c r="K6" s="20">
        <v>99</v>
      </c>
      <c r="L6" s="20">
        <v>97.4</v>
      </c>
      <c r="M6" s="20">
        <v>97.5</v>
      </c>
      <c r="N6" s="20">
        <v>97.9</v>
      </c>
      <c r="O6" s="20">
        <v>97.8</v>
      </c>
      <c r="P6" s="20">
        <v>98.9</v>
      </c>
      <c r="Q6" s="20">
        <v>98.7</v>
      </c>
      <c r="R6" s="20">
        <v>96.5</v>
      </c>
      <c r="S6" s="20">
        <v>96.7</v>
      </c>
    </row>
    <row r="7" spans="1:19">
      <c r="A7" s="33"/>
      <c r="B7" s="20">
        <v>0.12</v>
      </c>
      <c r="C7" s="20">
        <v>0.24</v>
      </c>
      <c r="D7" s="20">
        <v>0.05</v>
      </c>
      <c r="E7" s="20">
        <v>0.13</v>
      </c>
      <c r="F7" s="20">
        <v>0.17</v>
      </c>
      <c r="G7" s="20">
        <v>0.18</v>
      </c>
      <c r="H7" s="20">
        <v>98.4</v>
      </c>
      <c r="I7" s="20">
        <v>98.4</v>
      </c>
      <c r="J7" s="20">
        <v>99.2</v>
      </c>
      <c r="K7" s="20">
        <v>99.2</v>
      </c>
      <c r="L7" s="20">
        <v>97.2</v>
      </c>
      <c r="M7" s="20">
        <v>97.7</v>
      </c>
      <c r="N7" s="20">
        <v>97.4</v>
      </c>
      <c r="O7" s="20">
        <v>97.6</v>
      </c>
      <c r="P7" s="20">
        <v>98.9</v>
      </c>
      <c r="Q7" s="20">
        <v>98.5</v>
      </c>
      <c r="R7" s="20">
        <v>97.1</v>
      </c>
      <c r="S7" s="20">
        <v>97.3</v>
      </c>
    </row>
    <row r="8" spans="1:19">
      <c r="A8" s="7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15.95" customHeight="1">
      <c r="A9" s="12" t="s">
        <v>13</v>
      </c>
      <c r="B9" s="11">
        <f>AVERAGE(B5:B7)</f>
        <v>0.28999999999999998</v>
      </c>
      <c r="C9" s="11">
        <f>AVERAGE(C5:C7)</f>
        <v>0.19000000000000003</v>
      </c>
      <c r="D9" s="11">
        <f t="shared" ref="D9:N9" si="0">AVERAGE(D5:D7)</f>
        <v>9.6666666666666665E-2</v>
      </c>
      <c r="E9" s="11">
        <f t="shared" si="0"/>
        <v>9.4000000000000014E-2</v>
      </c>
      <c r="F9" s="11">
        <f>AVERAGE(F5:F7)</f>
        <v>0.14333333333333334</v>
      </c>
      <c r="G9" s="11">
        <f>AVERAGE(G5:G7)</f>
        <v>0.21333333333333335</v>
      </c>
      <c r="H9" s="11">
        <f t="shared" si="0"/>
        <v>98.3</v>
      </c>
      <c r="I9" s="11">
        <f t="shared" si="0"/>
        <v>98.3</v>
      </c>
      <c r="J9" s="11">
        <f t="shared" si="0"/>
        <v>99.166666666666671</v>
      </c>
      <c r="K9" s="11">
        <f t="shared" si="0"/>
        <v>99</v>
      </c>
      <c r="L9" s="11">
        <f t="shared" si="0"/>
        <v>97.266666666666666</v>
      </c>
      <c r="M9" s="11">
        <f t="shared" si="0"/>
        <v>97.5</v>
      </c>
      <c r="N9" s="11">
        <f t="shared" si="0"/>
        <v>97.633333333333326</v>
      </c>
      <c r="O9" s="11">
        <f>AVERAGE(O5:O7)</f>
        <v>97.899999999999991</v>
      </c>
      <c r="P9" s="11">
        <f t="shared" ref="P9:S9" si="1">AVERAGE(P5:P7)</f>
        <v>98.8</v>
      </c>
      <c r="Q9" s="11">
        <f t="shared" si="1"/>
        <v>98.600000000000009</v>
      </c>
      <c r="R9" s="11">
        <f t="shared" si="1"/>
        <v>96.566666666666663</v>
      </c>
      <c r="S9" s="11">
        <f t="shared" si="1"/>
        <v>97.066666666666663</v>
      </c>
    </row>
    <row r="10" spans="1:19" ht="15.95" customHeight="1">
      <c r="A10" s="12" t="s">
        <v>14</v>
      </c>
      <c r="B10" s="11">
        <f>STDEV(B5:B7)/SQRT(COUNT(B5:B7))</f>
        <v>0.18009256878986801</v>
      </c>
      <c r="C10" s="11">
        <f>STDEV(C5:C7)/SQRT(COUNT(C5:C7))</f>
        <v>3.2145502536643146E-2</v>
      </c>
      <c r="D10" s="11">
        <f t="shared" ref="D10:S10" si="2">STDEV(D5:D7)/SQRT(COUNT(D5:D7))</f>
        <v>2.4037008503093274E-2</v>
      </c>
      <c r="E10" s="11">
        <f t="shared" si="2"/>
        <v>1.9974984355438184E-2</v>
      </c>
      <c r="F10" s="11">
        <f>STDEV(F5:F7)/SQRT(COUNT(F5:F7))</f>
        <v>1.4529663145135575E-2</v>
      </c>
      <c r="G10" s="11">
        <f>STDEV(G5:G7)/SQRT(COUNT(G5:G7))</f>
        <v>3.3333333333333305E-2</v>
      </c>
      <c r="H10" s="11">
        <f t="shared" si="2"/>
        <v>0.10000000000000381</v>
      </c>
      <c r="I10" s="11">
        <f t="shared" si="2"/>
        <v>5.77350269189634E-2</v>
      </c>
      <c r="J10" s="11">
        <f t="shared" si="2"/>
        <v>3.3333333333336178E-2</v>
      </c>
      <c r="K10" s="11">
        <f t="shared" si="2"/>
        <v>0.1154700538379268</v>
      </c>
      <c r="L10" s="11">
        <f t="shared" si="2"/>
        <v>6.6666666666667623E-2</v>
      </c>
      <c r="M10" s="11">
        <f t="shared" si="2"/>
        <v>0.1154700538379268</v>
      </c>
      <c r="N10" s="11">
        <f t="shared" si="2"/>
        <v>0.14529663145135624</v>
      </c>
      <c r="O10" s="11">
        <f t="shared" si="2"/>
        <v>0.20816659994661396</v>
      </c>
      <c r="P10" s="11">
        <f t="shared" si="2"/>
        <v>0.10000000000000381</v>
      </c>
      <c r="Q10" s="11">
        <f t="shared" si="2"/>
        <v>5.77350269189634E-2</v>
      </c>
      <c r="R10" s="11">
        <f t="shared" si="2"/>
        <v>0.29059326290271137</v>
      </c>
      <c r="S10" s="11">
        <f t="shared" si="2"/>
        <v>0.18559214542766622</v>
      </c>
    </row>
    <row r="11" spans="1:19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2.95" customHeight="1">
      <c r="A12" s="24" t="s">
        <v>17</v>
      </c>
      <c r="B12" s="34">
        <f>C9/B9</f>
        <v>0.65517241379310365</v>
      </c>
      <c r="C12" s="35"/>
      <c r="D12" s="34">
        <f t="shared" ref="D12:S12" si="3">E9/D9</f>
        <v>0.97241379310344844</v>
      </c>
      <c r="E12" s="35"/>
      <c r="F12" s="34">
        <f t="shared" ref="F12:S12" si="4">G9/F9</f>
        <v>1.4883720930232558</v>
      </c>
      <c r="G12" s="35"/>
      <c r="H12" s="34">
        <f t="shared" ref="H12:S12" si="5">I9/H9</f>
        <v>1</v>
      </c>
      <c r="I12" s="35"/>
      <c r="J12" s="34">
        <f t="shared" ref="J12:S12" si="6">K9/J9</f>
        <v>0.99831932773109244</v>
      </c>
      <c r="K12" s="35"/>
      <c r="L12" s="34">
        <f t="shared" ref="L12:S12" si="7">M9/L9</f>
        <v>1.0023989033584648</v>
      </c>
      <c r="M12" s="35"/>
      <c r="N12" s="34">
        <f t="shared" ref="N12:S12" si="8">O9/N9</f>
        <v>1.00273130761352</v>
      </c>
      <c r="O12" s="35"/>
      <c r="P12" s="34">
        <f t="shared" ref="P12:S12" si="9">Q9/P9</f>
        <v>0.99797570850202444</v>
      </c>
      <c r="Q12" s="35"/>
      <c r="R12" s="34">
        <f t="shared" ref="R12:S12" si="10">S9/R9</f>
        <v>1.0051777701070073</v>
      </c>
      <c r="S12" s="35"/>
    </row>
    <row r="13" spans="1:19" ht="12.95" customHeight="1">
      <c r="A13" s="2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>
      <c r="B14" s="2"/>
      <c r="C14" s="2"/>
      <c r="D14" s="2"/>
      <c r="E14" s="2"/>
      <c r="F14" s="2"/>
      <c r="G14" s="2"/>
      <c r="H14" s="2"/>
      <c r="I14" s="2"/>
    </row>
    <row r="15" spans="1:19">
      <c r="B15" s="2"/>
      <c r="C15" s="2"/>
      <c r="D15" s="2"/>
      <c r="E15" s="2"/>
      <c r="F15" s="2"/>
      <c r="G15" s="2"/>
      <c r="H15" s="2"/>
      <c r="I15" s="2"/>
    </row>
    <row r="16" spans="1:19">
      <c r="B16" s="2"/>
      <c r="C16" s="2"/>
      <c r="D16" s="2"/>
      <c r="E16" s="2"/>
      <c r="F16" s="2"/>
      <c r="G16" s="2"/>
      <c r="H16" s="2"/>
      <c r="I16" s="2"/>
    </row>
  </sheetData>
  <mergeCells count="24">
    <mergeCell ref="J12:K12"/>
    <mergeCell ref="B1:G1"/>
    <mergeCell ref="H1:S1"/>
    <mergeCell ref="B2:G2"/>
    <mergeCell ref="H2:M2"/>
    <mergeCell ref="N2:S2"/>
    <mergeCell ref="B3:C3"/>
    <mergeCell ref="D3:E3"/>
    <mergeCell ref="F3:G3"/>
    <mergeCell ref="H3:I3"/>
    <mergeCell ref="J3:K3"/>
    <mergeCell ref="A5:A7"/>
    <mergeCell ref="B12:C12"/>
    <mergeCell ref="D12:E12"/>
    <mergeCell ref="F12:G12"/>
    <mergeCell ref="H12:I12"/>
    <mergeCell ref="L12:M12"/>
    <mergeCell ref="N12:O12"/>
    <mergeCell ref="P12:Q12"/>
    <mergeCell ref="R12:S12"/>
    <mergeCell ref="L3:M3"/>
    <mergeCell ref="N3:O3"/>
    <mergeCell ref="P3:Q3"/>
    <mergeCell ref="R3:S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1DA3-0215-3F4C-BBAC-30858B928E75}">
  <dimension ref="A1:Y22"/>
  <sheetViews>
    <sheetView zoomScale="80" zoomScaleNormal="80" workbookViewId="0">
      <selection activeCell="V19" sqref="V19"/>
    </sheetView>
  </sheetViews>
  <sheetFormatPr defaultColWidth="9" defaultRowHeight="12.95"/>
  <cols>
    <col min="1" max="1" width="31.375" style="1" customWidth="1"/>
    <col min="2" max="19" width="10.5" style="1" customWidth="1"/>
    <col min="20" max="16384" width="9" style="1"/>
  </cols>
  <sheetData>
    <row r="1" spans="1:25" ht="12.6" customHeight="1">
      <c r="A1" s="8" t="s">
        <v>0</v>
      </c>
      <c r="B1" s="30" t="s">
        <v>32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25">
      <c r="A2" s="8" t="s">
        <v>33</v>
      </c>
      <c r="B2" s="42" t="s">
        <v>34</v>
      </c>
      <c r="C2" s="42"/>
      <c r="D2" s="42"/>
      <c r="E2" s="42"/>
      <c r="F2" s="42"/>
      <c r="G2" s="42"/>
      <c r="H2" s="42" t="s">
        <v>35</v>
      </c>
      <c r="I2" s="42"/>
      <c r="J2" s="42"/>
      <c r="K2" s="42"/>
      <c r="L2" s="42"/>
      <c r="M2" s="42"/>
      <c r="N2" s="42" t="s">
        <v>36</v>
      </c>
      <c r="O2" s="42"/>
      <c r="P2" s="42"/>
      <c r="Q2" s="42"/>
      <c r="R2" s="42"/>
      <c r="S2" s="42"/>
      <c r="T2" s="42" t="s">
        <v>37</v>
      </c>
      <c r="U2" s="42"/>
      <c r="V2" s="42"/>
      <c r="W2" s="42"/>
      <c r="X2" s="42"/>
      <c r="Y2" s="42"/>
    </row>
    <row r="3" spans="1:25" ht="14.1">
      <c r="A3" s="17" t="s">
        <v>38</v>
      </c>
      <c r="B3" s="8">
        <v>0</v>
      </c>
      <c r="C3" s="8">
        <v>0.1</v>
      </c>
      <c r="D3" s="8">
        <v>0.25</v>
      </c>
      <c r="E3" s="8">
        <v>0.5</v>
      </c>
      <c r="F3" s="8">
        <v>1</v>
      </c>
      <c r="G3" s="8">
        <v>2</v>
      </c>
      <c r="H3" s="8">
        <v>0</v>
      </c>
      <c r="I3" s="8">
        <v>0.1</v>
      </c>
      <c r="J3" s="8">
        <v>0.25</v>
      </c>
      <c r="K3" s="8">
        <v>0.5</v>
      </c>
      <c r="L3" s="8">
        <v>1</v>
      </c>
      <c r="M3" s="8">
        <v>2</v>
      </c>
      <c r="N3" s="8">
        <v>0</v>
      </c>
      <c r="O3" s="8">
        <v>0.1</v>
      </c>
      <c r="P3" s="8">
        <v>0.25</v>
      </c>
      <c r="Q3" s="8">
        <v>0.5</v>
      </c>
      <c r="R3" s="8">
        <v>1</v>
      </c>
      <c r="S3" s="8">
        <v>2</v>
      </c>
      <c r="T3" s="8">
        <v>0</v>
      </c>
      <c r="U3" s="8">
        <v>0.1</v>
      </c>
      <c r="V3" s="8">
        <v>0.25</v>
      </c>
      <c r="W3" s="8">
        <v>0.5</v>
      </c>
      <c r="X3" s="8">
        <v>1</v>
      </c>
      <c r="Y3" s="8">
        <v>2</v>
      </c>
    </row>
    <row r="4" spans="1:25" ht="35.1" customHeight="1">
      <c r="A4" s="14" t="s">
        <v>12</v>
      </c>
      <c r="B4" s="27">
        <v>22.3</v>
      </c>
      <c r="C4" s="28">
        <v>17.2</v>
      </c>
      <c r="D4" s="28">
        <v>17.2</v>
      </c>
      <c r="E4" s="28">
        <v>18.5</v>
      </c>
      <c r="F4" s="28">
        <v>9.43</v>
      </c>
      <c r="G4" s="29">
        <v>16.899999999999999</v>
      </c>
      <c r="H4" s="27">
        <v>17.600000000000001</v>
      </c>
      <c r="I4" s="28">
        <v>28.5</v>
      </c>
      <c r="J4" s="28">
        <v>15.3</v>
      </c>
      <c r="K4" s="28">
        <v>35.9</v>
      </c>
      <c r="L4" s="28">
        <v>25.1</v>
      </c>
      <c r="M4" s="29">
        <v>33.700000000000003</v>
      </c>
      <c r="N4" s="27">
        <v>13</v>
      </c>
      <c r="O4" s="28">
        <v>25.7</v>
      </c>
      <c r="P4" s="28">
        <v>34</v>
      </c>
      <c r="Q4" s="28">
        <v>43.3</v>
      </c>
      <c r="R4" s="28">
        <v>71.2</v>
      </c>
      <c r="S4" s="29">
        <v>115</v>
      </c>
      <c r="T4" s="27">
        <v>26.9</v>
      </c>
      <c r="U4" s="28">
        <v>39.4</v>
      </c>
      <c r="V4" s="28">
        <v>37</v>
      </c>
      <c r="W4" s="28">
        <v>63.2</v>
      </c>
      <c r="X4" s="28">
        <v>127</v>
      </c>
      <c r="Y4" s="8">
        <v>367</v>
      </c>
    </row>
    <row r="5" spans="1:25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32.25" customHeight="1">
      <c r="A6" s="9" t="s">
        <v>15</v>
      </c>
      <c r="B6" s="10">
        <f>B4*$B$9</f>
        <v>19729.334683320001</v>
      </c>
      <c r="C6" s="10">
        <f t="shared" ref="C6:S6" si="0">C4*$B$9</f>
        <v>15217.244688479999</v>
      </c>
      <c r="D6" s="10">
        <f t="shared" si="0"/>
        <v>15217.244688479999</v>
      </c>
      <c r="E6" s="10">
        <f t="shared" si="0"/>
        <v>16367.3852754</v>
      </c>
      <c r="F6" s="10">
        <f t="shared" si="0"/>
        <v>8342.9428728120001</v>
      </c>
      <c r="G6" s="10">
        <f t="shared" si="0"/>
        <v>14951.827629959998</v>
      </c>
      <c r="H6" s="10">
        <f t="shared" si="0"/>
        <v>15571.134099840001</v>
      </c>
      <c r="I6" s="10">
        <f t="shared" si="0"/>
        <v>25214.620559399998</v>
      </c>
      <c r="J6" s="10">
        <f t="shared" si="0"/>
        <v>13536.26998452</v>
      </c>
      <c r="K6" s="10">
        <f t="shared" si="0"/>
        <v>31761.574669559999</v>
      </c>
      <c r="L6" s="10">
        <f t="shared" si="0"/>
        <v>22206.560562840001</v>
      </c>
      <c r="M6" s="10">
        <f t="shared" si="0"/>
        <v>29815.182907080001</v>
      </c>
      <c r="N6" s="10">
        <f t="shared" si="0"/>
        <v>11501.4058692</v>
      </c>
      <c r="O6" s="10">
        <f t="shared" si="0"/>
        <v>22737.394679879999</v>
      </c>
      <c r="P6" s="10">
        <f t="shared" si="0"/>
        <v>30080.599965599999</v>
      </c>
      <c r="Q6" s="10">
        <f t="shared" si="0"/>
        <v>38308.528779719993</v>
      </c>
      <c r="R6" s="10">
        <f t="shared" si="0"/>
        <v>62992.315222079997</v>
      </c>
      <c r="S6" s="10">
        <f t="shared" si="0"/>
        <v>101743.205766</v>
      </c>
      <c r="T6" s="10">
        <f t="shared" ref="T6:Y6" si="1">T4*$B$9</f>
        <v>23799.062913959999</v>
      </c>
      <c r="U6" s="10">
        <f t="shared" si="1"/>
        <v>34858.10701896</v>
      </c>
      <c r="V6" s="10">
        <f t="shared" si="1"/>
        <v>32734.7705508</v>
      </c>
      <c r="W6" s="10">
        <f t="shared" si="1"/>
        <v>55914.526994879998</v>
      </c>
      <c r="X6" s="10">
        <f t="shared" si="1"/>
        <v>112359.88810679999</v>
      </c>
      <c r="Y6" s="10">
        <f t="shared" si="1"/>
        <v>324693.53492279997</v>
      </c>
    </row>
    <row r="7" spans="1:25">
      <c r="A7" s="7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>
      <c r="A8" s="2"/>
      <c r="B8" s="2"/>
      <c r="C8" s="2"/>
    </row>
    <row r="9" spans="1:25">
      <c r="A9" s="36" t="s">
        <v>21</v>
      </c>
      <c r="B9" s="43">
        <v>884.72352839999996</v>
      </c>
    </row>
    <row r="10" spans="1:25">
      <c r="A10" s="36"/>
      <c r="B10" s="43"/>
    </row>
    <row r="11" spans="1:25">
      <c r="A11" s="36" t="s">
        <v>22</v>
      </c>
      <c r="B11" s="43">
        <v>7.6239725843830399</v>
      </c>
    </row>
    <row r="12" spans="1:25">
      <c r="A12" s="36"/>
      <c r="B12" s="43"/>
    </row>
    <row r="19" spans="2:3">
      <c r="B19" s="2"/>
      <c r="C19" s="2"/>
    </row>
    <row r="20" spans="2:3">
      <c r="B20" s="2"/>
      <c r="C20" s="2"/>
    </row>
    <row r="21" spans="2:3">
      <c r="B21" s="2"/>
      <c r="C21" s="2"/>
    </row>
    <row r="22" spans="2:3">
      <c r="B22" s="2"/>
      <c r="C22" s="2"/>
    </row>
  </sheetData>
  <mergeCells count="9">
    <mergeCell ref="B1:S1"/>
    <mergeCell ref="B2:G2"/>
    <mergeCell ref="H2:M2"/>
    <mergeCell ref="N2:S2"/>
    <mergeCell ref="T2:Y2"/>
    <mergeCell ref="A9:A10"/>
    <mergeCell ref="B9:B10"/>
    <mergeCell ref="A11:A12"/>
    <mergeCell ref="B11:B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EA78B-8735-3841-832E-B3FFE7ACFC53}">
  <dimension ref="A1:AR31"/>
  <sheetViews>
    <sheetView topLeftCell="AC1" zoomScale="80" zoomScaleNormal="80" workbookViewId="0">
      <selection activeCell="B1" sqref="B1:AK1048576"/>
    </sheetView>
  </sheetViews>
  <sheetFormatPr defaultColWidth="9" defaultRowHeight="12.95"/>
  <cols>
    <col min="1" max="1" width="34.375" style="1" customWidth="1"/>
    <col min="2" max="37" width="11.5" style="1" customWidth="1"/>
    <col min="38" max="16384" width="9" style="1"/>
  </cols>
  <sheetData>
    <row r="1" spans="1:44" ht="12.6" customHeight="1">
      <c r="A1" s="8" t="s">
        <v>0</v>
      </c>
      <c r="B1" s="30" t="s">
        <v>32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1"/>
    </row>
    <row r="2" spans="1:44" ht="12.6" customHeight="1">
      <c r="A2" s="8" t="s">
        <v>33</v>
      </c>
      <c r="B2" s="42" t="s">
        <v>35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 t="s">
        <v>36</v>
      </c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 t="s">
        <v>37</v>
      </c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</row>
    <row r="3" spans="1:44" ht="12.6" customHeight="1">
      <c r="A3" s="17" t="s">
        <v>38</v>
      </c>
      <c r="B3" s="42">
        <v>0</v>
      </c>
      <c r="C3" s="42"/>
      <c r="D3" s="42">
        <v>0.1</v>
      </c>
      <c r="E3" s="42"/>
      <c r="F3" s="42">
        <v>0.25</v>
      </c>
      <c r="G3" s="42"/>
      <c r="H3" s="42">
        <v>0.5</v>
      </c>
      <c r="I3" s="42"/>
      <c r="J3" s="42">
        <v>1</v>
      </c>
      <c r="K3" s="42"/>
      <c r="L3" s="42">
        <v>2</v>
      </c>
      <c r="M3" s="42"/>
      <c r="N3" s="42">
        <v>0</v>
      </c>
      <c r="O3" s="42"/>
      <c r="P3" s="42">
        <v>0.1</v>
      </c>
      <c r="Q3" s="42"/>
      <c r="R3" s="42">
        <v>0.25</v>
      </c>
      <c r="S3" s="42"/>
      <c r="T3" s="42">
        <v>0.5</v>
      </c>
      <c r="U3" s="42"/>
      <c r="V3" s="42">
        <v>1</v>
      </c>
      <c r="W3" s="42"/>
      <c r="X3" s="42">
        <v>2</v>
      </c>
      <c r="Y3" s="42"/>
      <c r="Z3" s="42">
        <v>0</v>
      </c>
      <c r="AA3" s="42"/>
      <c r="AB3" s="42">
        <v>0.1</v>
      </c>
      <c r="AC3" s="42"/>
      <c r="AD3" s="42">
        <v>0.25</v>
      </c>
      <c r="AE3" s="42"/>
      <c r="AF3" s="42">
        <v>0.5</v>
      </c>
      <c r="AG3" s="42"/>
      <c r="AH3" s="42">
        <v>1</v>
      </c>
      <c r="AI3" s="42"/>
      <c r="AJ3" s="42">
        <v>2</v>
      </c>
      <c r="AK3" s="42"/>
    </row>
    <row r="4" spans="1:44" ht="48" customHeight="1">
      <c r="A4" s="17" t="s">
        <v>9</v>
      </c>
      <c r="B4" s="16" t="s">
        <v>10</v>
      </c>
      <c r="C4" s="15" t="s">
        <v>39</v>
      </c>
      <c r="D4" s="16" t="s">
        <v>10</v>
      </c>
      <c r="E4" s="15" t="s">
        <v>39</v>
      </c>
      <c r="F4" s="16" t="s">
        <v>10</v>
      </c>
      <c r="G4" s="15" t="s">
        <v>39</v>
      </c>
      <c r="H4" s="16" t="s">
        <v>10</v>
      </c>
      <c r="I4" s="15" t="s">
        <v>39</v>
      </c>
      <c r="J4" s="16" t="s">
        <v>10</v>
      </c>
      <c r="K4" s="15" t="s">
        <v>39</v>
      </c>
      <c r="L4" s="16" t="s">
        <v>10</v>
      </c>
      <c r="M4" s="15" t="s">
        <v>39</v>
      </c>
      <c r="N4" s="16" t="s">
        <v>10</v>
      </c>
      <c r="O4" s="15" t="s">
        <v>39</v>
      </c>
      <c r="P4" s="16" t="s">
        <v>10</v>
      </c>
      <c r="Q4" s="15" t="s">
        <v>39</v>
      </c>
      <c r="R4" s="16" t="s">
        <v>10</v>
      </c>
      <c r="S4" s="15" t="s">
        <v>39</v>
      </c>
      <c r="T4" s="16" t="s">
        <v>10</v>
      </c>
      <c r="U4" s="15" t="s">
        <v>39</v>
      </c>
      <c r="V4" s="16" t="s">
        <v>10</v>
      </c>
      <c r="W4" s="15" t="s">
        <v>39</v>
      </c>
      <c r="X4" s="16" t="s">
        <v>10</v>
      </c>
      <c r="Y4" s="15" t="s">
        <v>39</v>
      </c>
      <c r="Z4" s="16" t="s">
        <v>10</v>
      </c>
      <c r="AA4" s="15" t="s">
        <v>39</v>
      </c>
      <c r="AB4" s="16" t="s">
        <v>10</v>
      </c>
      <c r="AC4" s="15" t="s">
        <v>39</v>
      </c>
      <c r="AD4" s="16" t="s">
        <v>10</v>
      </c>
      <c r="AE4" s="15" t="s">
        <v>39</v>
      </c>
      <c r="AF4" s="16" t="s">
        <v>10</v>
      </c>
      <c r="AG4" s="15" t="s">
        <v>39</v>
      </c>
      <c r="AH4" s="16" t="s">
        <v>10</v>
      </c>
      <c r="AI4" s="15" t="s">
        <v>39</v>
      </c>
      <c r="AJ4" s="16" t="s">
        <v>10</v>
      </c>
      <c r="AK4" s="15" t="s">
        <v>39</v>
      </c>
    </row>
    <row r="5" spans="1:44" ht="12.6" customHeight="1">
      <c r="A5" s="44" t="s">
        <v>12</v>
      </c>
      <c r="B5" s="8">
        <v>54.4</v>
      </c>
      <c r="C5" s="8">
        <v>106</v>
      </c>
      <c r="D5" s="8">
        <v>102</v>
      </c>
      <c r="E5" s="8">
        <v>140</v>
      </c>
      <c r="F5" s="8">
        <v>141</v>
      </c>
      <c r="G5" s="8">
        <v>166</v>
      </c>
      <c r="H5" s="8">
        <v>144</v>
      </c>
      <c r="I5" s="8">
        <v>220</v>
      </c>
      <c r="J5" s="8">
        <v>89.9</v>
      </c>
      <c r="K5" s="8">
        <v>132</v>
      </c>
      <c r="L5" s="8">
        <v>145</v>
      </c>
      <c r="M5" s="8">
        <v>195</v>
      </c>
      <c r="N5" s="8">
        <v>44.5</v>
      </c>
      <c r="O5" s="8">
        <v>78.400000000000006</v>
      </c>
      <c r="P5" s="8">
        <v>127</v>
      </c>
      <c r="Q5" s="8">
        <v>101</v>
      </c>
      <c r="R5" s="8">
        <v>129</v>
      </c>
      <c r="S5" s="8">
        <v>212</v>
      </c>
      <c r="T5" s="8">
        <v>169</v>
      </c>
      <c r="U5" s="8">
        <v>305</v>
      </c>
      <c r="V5" s="8">
        <v>388</v>
      </c>
      <c r="W5" s="8">
        <v>354</v>
      </c>
      <c r="X5" s="8">
        <v>429</v>
      </c>
      <c r="Y5" s="8">
        <v>498</v>
      </c>
      <c r="Z5" s="8">
        <v>15.7</v>
      </c>
      <c r="AA5" s="8">
        <v>120</v>
      </c>
      <c r="AB5" s="8">
        <v>147</v>
      </c>
      <c r="AC5" s="8">
        <v>179</v>
      </c>
      <c r="AD5" s="8">
        <v>174</v>
      </c>
      <c r="AE5" s="8">
        <v>290</v>
      </c>
      <c r="AF5" s="8">
        <v>330</v>
      </c>
      <c r="AG5" s="8">
        <v>420</v>
      </c>
      <c r="AH5" s="8">
        <v>553</v>
      </c>
      <c r="AI5" s="8">
        <v>778</v>
      </c>
      <c r="AJ5" s="8">
        <v>985</v>
      </c>
      <c r="AK5" s="8">
        <v>1066</v>
      </c>
    </row>
    <row r="6" spans="1:44" ht="12.6" customHeight="1">
      <c r="A6" s="45"/>
      <c r="B6" s="8">
        <v>78.2</v>
      </c>
      <c r="C6" s="8">
        <v>88</v>
      </c>
      <c r="D6" s="8">
        <v>70.2</v>
      </c>
      <c r="E6" s="8">
        <v>176</v>
      </c>
      <c r="F6" s="8">
        <v>139</v>
      </c>
      <c r="G6" s="8">
        <v>190</v>
      </c>
      <c r="H6" s="8">
        <v>166</v>
      </c>
      <c r="I6" s="8">
        <v>252</v>
      </c>
      <c r="J6" s="8">
        <v>108</v>
      </c>
      <c r="K6" s="8">
        <v>144</v>
      </c>
      <c r="L6" s="8">
        <v>123</v>
      </c>
      <c r="M6" s="8">
        <v>201</v>
      </c>
      <c r="N6" s="8">
        <v>77.5</v>
      </c>
      <c r="O6" s="8">
        <v>75.900000000000006</v>
      </c>
      <c r="P6" s="8">
        <v>97.5</v>
      </c>
      <c r="Q6" s="8">
        <v>110</v>
      </c>
      <c r="R6" s="8">
        <v>117</v>
      </c>
      <c r="S6" s="8">
        <v>182</v>
      </c>
      <c r="T6" s="8">
        <v>185</v>
      </c>
      <c r="U6" s="8">
        <v>258</v>
      </c>
      <c r="V6" s="8">
        <v>242</v>
      </c>
      <c r="W6" s="8">
        <v>441</v>
      </c>
      <c r="X6" s="8">
        <v>416</v>
      </c>
      <c r="Y6" s="8">
        <v>513</v>
      </c>
      <c r="Z6" s="8">
        <v>76.900000000000006</v>
      </c>
      <c r="AA6" s="8">
        <v>86.4</v>
      </c>
      <c r="AB6" s="8">
        <v>118</v>
      </c>
      <c r="AC6" s="8">
        <v>176</v>
      </c>
      <c r="AD6" s="8">
        <v>154</v>
      </c>
      <c r="AE6" s="8">
        <v>314</v>
      </c>
      <c r="AF6" s="8">
        <v>285</v>
      </c>
      <c r="AG6" s="8">
        <v>436</v>
      </c>
      <c r="AH6" s="8">
        <v>542</v>
      </c>
      <c r="AI6" s="8">
        <v>740</v>
      </c>
      <c r="AJ6" s="8">
        <v>868</v>
      </c>
      <c r="AK6" s="8">
        <v>1186</v>
      </c>
    </row>
    <row r="7" spans="1:44" ht="12.6" customHeight="1">
      <c r="A7" s="46"/>
      <c r="B7" s="8">
        <v>46.7</v>
      </c>
      <c r="C7" s="8">
        <v>119</v>
      </c>
      <c r="D7" s="8">
        <v>69.3</v>
      </c>
      <c r="E7" s="8">
        <v>149</v>
      </c>
      <c r="F7" s="8">
        <v>100</v>
      </c>
      <c r="G7" s="8">
        <v>158</v>
      </c>
      <c r="H7" s="8">
        <v>154</v>
      </c>
      <c r="I7" s="8">
        <v>290</v>
      </c>
      <c r="J7" s="8">
        <v>112</v>
      </c>
      <c r="K7" s="8">
        <v>128</v>
      </c>
      <c r="L7" s="8">
        <v>170</v>
      </c>
      <c r="M7" s="8">
        <v>196</v>
      </c>
      <c r="N7" s="8">
        <v>56.9</v>
      </c>
      <c r="O7" s="8">
        <v>101</v>
      </c>
      <c r="P7" s="8">
        <v>68.099999999999994</v>
      </c>
      <c r="Q7" s="8">
        <v>130</v>
      </c>
      <c r="R7" s="8">
        <v>87.2</v>
      </c>
      <c r="S7" s="8">
        <v>169</v>
      </c>
      <c r="T7" s="8">
        <v>220</v>
      </c>
      <c r="U7" s="8">
        <v>297</v>
      </c>
      <c r="V7" s="8">
        <v>315</v>
      </c>
      <c r="W7" s="8">
        <v>442</v>
      </c>
      <c r="X7" s="8">
        <v>422</v>
      </c>
      <c r="Y7" s="8">
        <v>528</v>
      </c>
      <c r="Z7" s="8">
        <v>80.2</v>
      </c>
      <c r="AA7" s="8">
        <v>67.5</v>
      </c>
      <c r="AB7" s="8">
        <v>110</v>
      </c>
      <c r="AC7" s="8">
        <v>165</v>
      </c>
      <c r="AD7" s="8">
        <v>150</v>
      </c>
      <c r="AE7" s="8">
        <v>274</v>
      </c>
      <c r="AF7" s="8">
        <v>276</v>
      </c>
      <c r="AG7" s="8">
        <v>431</v>
      </c>
      <c r="AH7" s="8">
        <v>623</v>
      </c>
      <c r="AI7" s="8">
        <v>869</v>
      </c>
      <c r="AJ7" s="8">
        <v>778</v>
      </c>
      <c r="AK7" s="8">
        <v>120</v>
      </c>
    </row>
    <row r="8" spans="1:44">
      <c r="A8" s="7"/>
      <c r="B8" s="13"/>
      <c r="C8" s="13"/>
      <c r="D8" s="13"/>
      <c r="E8" s="13"/>
      <c r="F8" s="13"/>
      <c r="G8" s="13"/>
      <c r="H8" s="6"/>
      <c r="I8" s="6"/>
      <c r="J8" s="6"/>
      <c r="K8" s="6"/>
      <c r="L8" s="6"/>
      <c r="M8" s="6"/>
      <c r="N8" s="13"/>
      <c r="O8" s="13"/>
      <c r="P8" s="13"/>
      <c r="Q8" s="13"/>
      <c r="R8" s="13"/>
      <c r="S8" s="13"/>
      <c r="T8" s="6"/>
      <c r="U8" s="6"/>
      <c r="V8" s="6"/>
      <c r="W8" s="6"/>
      <c r="X8" s="6"/>
      <c r="Y8" s="6"/>
      <c r="Z8" s="13"/>
      <c r="AA8" s="13"/>
      <c r="AB8" s="13"/>
      <c r="AC8" s="13"/>
      <c r="AD8" s="13"/>
      <c r="AE8" s="13"/>
      <c r="AF8" s="6"/>
      <c r="AG8" s="6"/>
      <c r="AH8" s="6"/>
      <c r="AI8" s="6"/>
      <c r="AJ8" s="6"/>
      <c r="AK8" s="6"/>
    </row>
    <row r="9" spans="1:44" ht="15.95" customHeight="1">
      <c r="A9" s="12" t="s">
        <v>13</v>
      </c>
      <c r="B9" s="11">
        <f t="shared" ref="B9:AK9" si="0">AVERAGE(B5:B7)</f>
        <v>59.766666666666673</v>
      </c>
      <c r="C9" s="11">
        <f t="shared" si="0"/>
        <v>104.33333333333333</v>
      </c>
      <c r="D9" s="11">
        <f t="shared" si="0"/>
        <v>80.5</v>
      </c>
      <c r="E9" s="11">
        <f t="shared" si="0"/>
        <v>155</v>
      </c>
      <c r="F9" s="11">
        <f t="shared" si="0"/>
        <v>126.66666666666667</v>
      </c>
      <c r="G9" s="11">
        <f t="shared" si="0"/>
        <v>171.33333333333334</v>
      </c>
      <c r="H9" s="11">
        <f t="shared" si="0"/>
        <v>154.66666666666666</v>
      </c>
      <c r="I9" s="11">
        <f t="shared" si="0"/>
        <v>254</v>
      </c>
      <c r="J9" s="11">
        <f t="shared" si="0"/>
        <v>103.3</v>
      </c>
      <c r="K9" s="11">
        <f t="shared" si="0"/>
        <v>134.66666666666666</v>
      </c>
      <c r="L9" s="11">
        <f t="shared" si="0"/>
        <v>146</v>
      </c>
      <c r="M9" s="11">
        <f t="shared" si="0"/>
        <v>197.33333333333334</v>
      </c>
      <c r="N9" s="11">
        <f t="shared" si="0"/>
        <v>59.633333333333333</v>
      </c>
      <c r="O9" s="11">
        <f t="shared" si="0"/>
        <v>85.100000000000009</v>
      </c>
      <c r="P9" s="11">
        <f t="shared" si="0"/>
        <v>97.533333333333346</v>
      </c>
      <c r="Q9" s="11">
        <f t="shared" si="0"/>
        <v>113.66666666666667</v>
      </c>
      <c r="R9" s="11">
        <f t="shared" si="0"/>
        <v>111.06666666666666</v>
      </c>
      <c r="S9" s="11">
        <f t="shared" si="0"/>
        <v>187.66666666666666</v>
      </c>
      <c r="T9" s="11">
        <f t="shared" si="0"/>
        <v>191.33333333333334</v>
      </c>
      <c r="U9" s="11">
        <f t="shared" si="0"/>
        <v>286.66666666666669</v>
      </c>
      <c r="V9" s="11">
        <f t="shared" si="0"/>
        <v>315</v>
      </c>
      <c r="W9" s="11">
        <f t="shared" si="0"/>
        <v>412.33333333333331</v>
      </c>
      <c r="X9" s="11">
        <f t="shared" si="0"/>
        <v>422.33333333333331</v>
      </c>
      <c r="Y9" s="11">
        <f t="shared" si="0"/>
        <v>513</v>
      </c>
      <c r="Z9" s="11">
        <f t="shared" si="0"/>
        <v>57.6</v>
      </c>
      <c r="AA9" s="11">
        <f t="shared" si="0"/>
        <v>91.3</v>
      </c>
      <c r="AB9" s="11">
        <f t="shared" si="0"/>
        <v>125</v>
      </c>
      <c r="AC9" s="11">
        <f t="shared" si="0"/>
        <v>173.33333333333334</v>
      </c>
      <c r="AD9" s="11">
        <f t="shared" si="0"/>
        <v>159.33333333333334</v>
      </c>
      <c r="AE9" s="11">
        <f t="shared" si="0"/>
        <v>292.66666666666669</v>
      </c>
      <c r="AF9" s="11">
        <f t="shared" si="0"/>
        <v>297</v>
      </c>
      <c r="AG9" s="11">
        <f t="shared" si="0"/>
        <v>429</v>
      </c>
      <c r="AH9" s="11">
        <f t="shared" si="0"/>
        <v>572.66666666666663</v>
      </c>
      <c r="AI9" s="11">
        <f t="shared" si="0"/>
        <v>795.66666666666663</v>
      </c>
      <c r="AJ9" s="11">
        <f t="shared" si="0"/>
        <v>877</v>
      </c>
      <c r="AK9" s="11">
        <f t="shared" si="0"/>
        <v>790.66666666666663</v>
      </c>
    </row>
    <row r="10" spans="1:44" ht="15.95" customHeight="1">
      <c r="A10" s="12" t="s">
        <v>14</v>
      </c>
      <c r="B10" s="11">
        <f t="shared" ref="B10:AK10" si="1">STDEV(B5:B7)/SQRT(COUNT(B5:B7))</f>
        <v>9.4809165051580155</v>
      </c>
      <c r="C10" s="11">
        <f t="shared" si="1"/>
        <v>8.9876458418085203</v>
      </c>
      <c r="D10" s="11">
        <f t="shared" si="1"/>
        <v>10.753139076567354</v>
      </c>
      <c r="E10" s="11">
        <f t="shared" si="1"/>
        <v>10.816653826391967</v>
      </c>
      <c r="F10" s="11">
        <f t="shared" si="1"/>
        <v>13.345827479445054</v>
      </c>
      <c r="G10" s="11">
        <f t="shared" si="1"/>
        <v>9.6148034012373067</v>
      </c>
      <c r="H10" s="11">
        <f t="shared" si="1"/>
        <v>6.3595946761129714</v>
      </c>
      <c r="I10" s="11">
        <f t="shared" si="1"/>
        <v>20.231987873991358</v>
      </c>
      <c r="J10" s="11">
        <f t="shared" si="1"/>
        <v>6.798774399355616</v>
      </c>
      <c r="K10" s="11">
        <f t="shared" si="1"/>
        <v>4.8074017006186525</v>
      </c>
      <c r="L10" s="11">
        <f t="shared" si="1"/>
        <v>13.576941236277534</v>
      </c>
      <c r="M10" s="11">
        <f t="shared" si="1"/>
        <v>1.8559214542766742</v>
      </c>
      <c r="N10" s="11">
        <f t="shared" si="1"/>
        <v>9.6238130581271086</v>
      </c>
      <c r="O10" s="11">
        <f t="shared" si="1"/>
        <v>7.9826896052228768</v>
      </c>
      <c r="P10" s="11">
        <f t="shared" si="1"/>
        <v>17.002973596142251</v>
      </c>
      <c r="Q10" s="11">
        <f t="shared" si="1"/>
        <v>8.5699734214549377</v>
      </c>
      <c r="R10" s="11">
        <f t="shared" si="1"/>
        <v>12.42595849198139</v>
      </c>
      <c r="S10" s="11">
        <f t="shared" si="1"/>
        <v>12.732286169856186</v>
      </c>
      <c r="T10" s="11">
        <f t="shared" si="1"/>
        <v>15.059142664102051</v>
      </c>
      <c r="U10" s="11">
        <f t="shared" si="1"/>
        <v>14.518187826921711</v>
      </c>
      <c r="V10" s="11">
        <f t="shared" si="1"/>
        <v>42.146569650842686</v>
      </c>
      <c r="W10" s="11">
        <f t="shared" si="1"/>
        <v>29.168095203111534</v>
      </c>
      <c r="X10" s="11">
        <f t="shared" si="1"/>
        <v>3.7564758898615485</v>
      </c>
      <c r="Y10" s="11">
        <f t="shared" si="1"/>
        <v>8.6602540378443873</v>
      </c>
      <c r="Z10" s="11">
        <f t="shared" si="1"/>
        <v>20.97164752707808</v>
      </c>
      <c r="AA10" s="11">
        <f t="shared" si="1"/>
        <v>15.352198539622934</v>
      </c>
      <c r="AB10" s="11">
        <f t="shared" si="1"/>
        <v>11.239810200058244</v>
      </c>
      <c r="AC10" s="11">
        <f t="shared" si="1"/>
        <v>4.2557151116012353</v>
      </c>
      <c r="AD10" s="11">
        <f t="shared" si="1"/>
        <v>7.4236858171066959</v>
      </c>
      <c r="AE10" s="11">
        <f t="shared" si="1"/>
        <v>11.623730516108463</v>
      </c>
      <c r="AF10" s="11">
        <f t="shared" si="1"/>
        <v>16.703293088490067</v>
      </c>
      <c r="AG10" s="11">
        <f t="shared" si="1"/>
        <v>4.7258156262526088</v>
      </c>
      <c r="AH10" s="11">
        <f t="shared" si="1"/>
        <v>25.366206741340822</v>
      </c>
      <c r="AI10" s="11">
        <f t="shared" si="1"/>
        <v>38.272415363780979</v>
      </c>
      <c r="AJ10" s="11">
        <f t="shared" si="1"/>
        <v>59.924953066314544</v>
      </c>
      <c r="AK10" s="11">
        <f t="shared" si="1"/>
        <v>337.11784948952862</v>
      </c>
    </row>
    <row r="11" spans="1:44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44" ht="32.25" customHeight="1">
      <c r="A12" s="9" t="s">
        <v>15</v>
      </c>
      <c r="B12" s="10">
        <f t="shared" ref="B12:AK12" si="2">B9*$B$18</f>
        <v>29080.807181215187</v>
      </c>
      <c r="C12" s="10">
        <f t="shared" si="2"/>
        <v>50765.714711212226</v>
      </c>
      <c r="D12" s="10">
        <f t="shared" si="2"/>
        <v>39169.073810727648</v>
      </c>
      <c r="E12" s="10">
        <f t="shared" si="2"/>
        <v>75418.713548606029</v>
      </c>
      <c r="F12" s="10">
        <f t="shared" si="2"/>
        <v>61632.497093484497</v>
      </c>
      <c r="G12" s="10">
        <f t="shared" si="2"/>
        <v>83366.061858029032</v>
      </c>
      <c r="H12" s="10">
        <f t="shared" si="2"/>
        <v>75256.522766781054</v>
      </c>
      <c r="I12" s="10">
        <f t="shared" si="2"/>
        <v>123589.3757506189</v>
      </c>
      <c r="J12" s="10">
        <f t="shared" si="2"/>
        <v>50262.923287554855</v>
      </c>
      <c r="K12" s="10">
        <f t="shared" si="2"/>
        <v>65525.075857283511</v>
      </c>
      <c r="L12" s="10">
        <f t="shared" si="2"/>
        <v>71039.56243933212</v>
      </c>
      <c r="M12" s="10">
        <f t="shared" si="2"/>
        <v>96016.94284037585</v>
      </c>
      <c r="N12" s="10">
        <f t="shared" si="2"/>
        <v>29015.9308684852</v>
      </c>
      <c r="O12" s="10">
        <f t="shared" si="2"/>
        <v>41407.306599912088</v>
      </c>
      <c r="P12" s="10">
        <f t="shared" si="2"/>
        <v>47457.022761983069</v>
      </c>
      <c r="Q12" s="10">
        <f t="shared" si="2"/>
        <v>55307.056602311088</v>
      </c>
      <c r="R12" s="10">
        <f t="shared" si="2"/>
        <v>54041.968504076402</v>
      </c>
      <c r="S12" s="10">
        <f t="shared" si="2"/>
        <v>91313.410167452021</v>
      </c>
      <c r="T12" s="10">
        <f t="shared" si="2"/>
        <v>93097.508767526582</v>
      </c>
      <c r="U12" s="10">
        <f t="shared" si="2"/>
        <v>139484.07236946491</v>
      </c>
      <c r="V12" s="10">
        <f t="shared" si="2"/>
        <v>153270.28882458643</v>
      </c>
      <c r="W12" s="10">
        <f t="shared" si="2"/>
        <v>200629.9971174745</v>
      </c>
      <c r="X12" s="10">
        <f t="shared" si="2"/>
        <v>205495.72057222328</v>
      </c>
      <c r="Y12" s="10">
        <f t="shared" si="2"/>
        <v>249611.6132286122</v>
      </c>
      <c r="Z12" s="10">
        <f t="shared" si="2"/>
        <v>28026.567099352949</v>
      </c>
      <c r="AA12" s="10">
        <f t="shared" si="2"/>
        <v>44424.055141856319</v>
      </c>
      <c r="AB12" s="10">
        <f t="shared" si="2"/>
        <v>60821.543184359696</v>
      </c>
      <c r="AC12" s="10">
        <f t="shared" si="2"/>
        <v>84339.206548978778</v>
      </c>
      <c r="AD12" s="10">
        <f t="shared" si="2"/>
        <v>77527.193712330496</v>
      </c>
      <c r="AE12" s="10">
        <f t="shared" si="2"/>
        <v>142403.50644231419</v>
      </c>
      <c r="AF12" s="10">
        <f t="shared" si="2"/>
        <v>144511.98660603864</v>
      </c>
      <c r="AG12" s="10">
        <f t="shared" si="2"/>
        <v>208739.53620872248</v>
      </c>
      <c r="AH12" s="10">
        <f t="shared" si="2"/>
        <v>278643.76317527989</v>
      </c>
      <c r="AI12" s="10">
        <f t="shared" si="2"/>
        <v>387149.39621617756</v>
      </c>
      <c r="AJ12" s="10">
        <f t="shared" si="2"/>
        <v>426723.94698146766</v>
      </c>
      <c r="AK12" s="10">
        <f t="shared" si="2"/>
        <v>384716.53448880318</v>
      </c>
    </row>
    <row r="13" spans="1:44" ht="32.25" customHeight="1">
      <c r="A13" s="9" t="s">
        <v>16</v>
      </c>
      <c r="B13" s="22">
        <f t="shared" ref="B13:AK13" si="3">B12*SQRT((B10/B9)^2+($B$20/$B$18)^2)</f>
        <v>4635.6008100911477</v>
      </c>
      <c r="C13" s="22">
        <f t="shared" si="3"/>
        <v>4444.8924328072271</v>
      </c>
      <c r="D13" s="22">
        <f t="shared" si="3"/>
        <v>5268.0520949896236</v>
      </c>
      <c r="E13" s="22">
        <f t="shared" si="3"/>
        <v>5394.1182651787885</v>
      </c>
      <c r="F13" s="22">
        <f t="shared" si="3"/>
        <v>6565.1245031954504</v>
      </c>
      <c r="G13" s="22">
        <f t="shared" si="3"/>
        <v>4857.2349703656864</v>
      </c>
      <c r="H13" s="22">
        <f t="shared" si="3"/>
        <v>3311.4621577050079</v>
      </c>
      <c r="I13" s="22">
        <f t="shared" si="3"/>
        <v>10032.982613168981</v>
      </c>
      <c r="J13" s="22">
        <f t="shared" si="3"/>
        <v>3400.5501863908084</v>
      </c>
      <c r="K13" s="22">
        <f t="shared" si="3"/>
        <v>2554.5487489061811</v>
      </c>
      <c r="L13" s="22">
        <f t="shared" si="3"/>
        <v>6699.2832654882213</v>
      </c>
      <c r="M13" s="22">
        <f t="shared" si="3"/>
        <v>1754.6774739378423</v>
      </c>
      <c r="N13" s="22">
        <f t="shared" si="3"/>
        <v>4704.7002294021695</v>
      </c>
      <c r="O13" s="22">
        <f t="shared" si="3"/>
        <v>3937.9702123623783</v>
      </c>
      <c r="P13" s="22">
        <f t="shared" si="3"/>
        <v>8306.5264506176045</v>
      </c>
      <c r="Q13" s="22">
        <f t="shared" si="3"/>
        <v>4259.0078155494239</v>
      </c>
      <c r="R13" s="22">
        <f t="shared" si="3"/>
        <v>6105.1354697853076</v>
      </c>
      <c r="S13" s="22">
        <f t="shared" si="3"/>
        <v>6358.2485562783722</v>
      </c>
      <c r="T13" s="22">
        <f t="shared" si="3"/>
        <v>7471.1514206739239</v>
      </c>
      <c r="U13" s="22">
        <f t="shared" si="3"/>
        <v>7394.5099078401772</v>
      </c>
      <c r="V13" s="22">
        <f t="shared" si="3"/>
        <v>20647.49544743781</v>
      </c>
      <c r="W13" s="22">
        <f t="shared" si="3"/>
        <v>14536.375942226943</v>
      </c>
      <c r="X13" s="22">
        <f t="shared" si="3"/>
        <v>3702.4757763172724</v>
      </c>
      <c r="Y13" s="22">
        <f t="shared" si="3"/>
        <v>5749.1856481503828</v>
      </c>
      <c r="Z13" s="22">
        <f t="shared" si="3"/>
        <v>10213.668611480894</v>
      </c>
      <c r="AA13" s="22">
        <f t="shared" si="3"/>
        <v>7502.3158485956519</v>
      </c>
      <c r="AB13" s="22">
        <f t="shared" si="3"/>
        <v>5551.3920405033869</v>
      </c>
      <c r="AC13" s="22">
        <f t="shared" si="3"/>
        <v>2456.457932278418</v>
      </c>
      <c r="AD13" s="22">
        <f t="shared" si="3"/>
        <v>3810.9482050937731</v>
      </c>
      <c r="AE13" s="22">
        <f t="shared" si="3"/>
        <v>6080.0111413728609</v>
      </c>
      <c r="AF13" s="22">
        <f t="shared" si="3"/>
        <v>8436.8911950211987</v>
      </c>
      <c r="AG13" s="22">
        <f t="shared" si="3"/>
        <v>3998.1059491701826</v>
      </c>
      <c r="AH13" s="22">
        <f t="shared" si="3"/>
        <v>13091.947437781797</v>
      </c>
      <c r="AI13" s="22">
        <f t="shared" si="3"/>
        <v>19585.404809749441</v>
      </c>
      <c r="AJ13" s="22">
        <f t="shared" si="3"/>
        <v>29914.617623185892</v>
      </c>
      <c r="AK13" s="22">
        <f t="shared" si="3"/>
        <v>164142.94724417053</v>
      </c>
    </row>
    <row r="14" spans="1:44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44" ht="15.95" customHeight="1">
      <c r="A15" s="5" t="s">
        <v>17</v>
      </c>
      <c r="B15" s="34">
        <f>C12/B12</f>
        <v>1.7456776352481871</v>
      </c>
      <c r="C15" s="35"/>
      <c r="D15" s="34">
        <f>E12/D12</f>
        <v>1.9254658385093166</v>
      </c>
      <c r="E15" s="35"/>
      <c r="F15" s="34">
        <f>G12/F12</f>
        <v>1.3526315789473684</v>
      </c>
      <c r="G15" s="35"/>
      <c r="H15" s="34">
        <f>I12/H12</f>
        <v>1.642241379310345</v>
      </c>
      <c r="I15" s="35"/>
      <c r="J15" s="34">
        <f>K12/J12</f>
        <v>1.3036463375282348</v>
      </c>
      <c r="K15" s="35"/>
      <c r="L15" s="34">
        <f>M12/L12</f>
        <v>1.3515981735159819</v>
      </c>
      <c r="M15" s="35"/>
      <c r="N15" s="34">
        <f>O12/N12</f>
        <v>1.4270542202347682</v>
      </c>
      <c r="O15" s="35"/>
      <c r="P15" s="34">
        <f>Q12/P12</f>
        <v>1.1654135338345863</v>
      </c>
      <c r="Q15" s="35"/>
      <c r="R15" s="34">
        <f>S12/R12</f>
        <v>1.6896758703481392</v>
      </c>
      <c r="S15" s="35"/>
      <c r="T15" s="34">
        <f>U12/T12</f>
        <v>1.4982578397212543</v>
      </c>
      <c r="U15" s="35"/>
      <c r="V15" s="34">
        <f>W12/V12</f>
        <v>1.3089947089947089</v>
      </c>
      <c r="W15" s="35"/>
      <c r="X15" s="34">
        <f>Y12/X12</f>
        <v>1.2146803472770324</v>
      </c>
      <c r="Y15" s="35"/>
      <c r="Z15" s="34">
        <f>AA12/Z12</f>
        <v>1.5850694444444442</v>
      </c>
      <c r="AA15" s="35"/>
      <c r="AB15" s="34">
        <f>AC12/AB12</f>
        <v>1.3866666666666667</v>
      </c>
      <c r="AC15" s="35"/>
      <c r="AD15" s="34">
        <f>AE12/AD12</f>
        <v>1.8368200836820086</v>
      </c>
      <c r="AE15" s="35"/>
      <c r="AF15" s="34">
        <f>AG12/AF12</f>
        <v>1.4444444444444444</v>
      </c>
      <c r="AG15" s="35"/>
      <c r="AH15" s="34">
        <f>AI12/AH12</f>
        <v>1.3894062863795109</v>
      </c>
      <c r="AI15" s="35"/>
      <c r="AJ15" s="34">
        <f>AK12/AJ12</f>
        <v>0.90155834283542369</v>
      </c>
      <c r="AK15" s="35"/>
      <c r="AL15" s="4"/>
      <c r="AM15" s="4"/>
      <c r="AN15" s="4"/>
      <c r="AO15" s="4"/>
      <c r="AP15" s="4"/>
      <c r="AQ15" s="4"/>
      <c r="AR15" s="4"/>
    </row>
    <row r="16" spans="1:44" ht="15.95" customHeight="1">
      <c r="A16" s="5" t="s">
        <v>14</v>
      </c>
      <c r="B16" s="47">
        <f>B15*SQRT((B13/B12)^2+(C13/C12)^2)</f>
        <v>0.31748257204161046</v>
      </c>
      <c r="C16" s="48"/>
      <c r="D16" s="47">
        <f>D15*SQRT((D13/D12)^2+(E13/E12)^2)</f>
        <v>0.29330598428120203</v>
      </c>
      <c r="E16" s="48"/>
      <c r="F16" s="47">
        <f>F15*SQRT((F13/F12)^2+(G13/G12)^2)</f>
        <v>0.164228099728468</v>
      </c>
      <c r="G16" s="48"/>
      <c r="H16" s="47">
        <f>H15*SQRT((H13/H12)^2+(I13/I12)^2)</f>
        <v>0.15164205950235696</v>
      </c>
      <c r="I16" s="48"/>
      <c r="J16" s="47">
        <f>J15*SQRT((J13/J12)^2+(K13/K12)^2)</f>
        <v>0.10179404298345036</v>
      </c>
      <c r="K16" s="48"/>
      <c r="L16" s="47">
        <f>L15*SQRT((L13/L12)^2+(M13/M12)^2)</f>
        <v>0.12983170800661092</v>
      </c>
      <c r="M16" s="48"/>
      <c r="N16" s="47">
        <f>N15*SQRT((N13/N12)^2+(O13/O12)^2)</f>
        <v>0.26825070673529144</v>
      </c>
      <c r="O16" s="48"/>
      <c r="P16" s="47">
        <f>P15*SQRT((P13/P12)^2+(Q13/Q12)^2)</f>
        <v>0.22285446002313269</v>
      </c>
      <c r="Q16" s="48"/>
      <c r="R16" s="47">
        <f>R15*SQRT((R13/R12)^2+(S13/S12)^2)</f>
        <v>0.22422936981857267</v>
      </c>
      <c r="S16" s="48"/>
      <c r="T16" s="47">
        <f>T15*SQRT((T13/T12)^2+(U13/U12)^2)</f>
        <v>0.1441025237744783</v>
      </c>
      <c r="U16" s="48"/>
      <c r="V16" s="47">
        <f>V15*SQRT((V13/V12)^2+(W13/W12)^2)</f>
        <v>0.2002253440489547</v>
      </c>
      <c r="W16" s="48"/>
      <c r="X16" s="47">
        <f>X15*SQRT((X13/X12)^2+(Y13/Y12)^2)</f>
        <v>3.552020883233168E-2</v>
      </c>
      <c r="Y16" s="48"/>
      <c r="Z16" s="47">
        <f>Z15*SQRT((Z13/Z12)^2+(AA13/AA12)^2)</f>
        <v>0.63665385878152225</v>
      </c>
      <c r="AA16" s="48"/>
      <c r="AB16" s="47">
        <f>AB15*SQRT((AB13/AB12)^2+(AC13/AC12)^2)</f>
        <v>0.1328536844612343</v>
      </c>
      <c r="AC16" s="48"/>
      <c r="AD16" s="47">
        <f>AD15*SQRT((AD13/AD12)^2+(AE13/AE12)^2)</f>
        <v>0.11959460121108947</v>
      </c>
      <c r="AE16" s="48"/>
      <c r="AF16" s="47">
        <f>AF15*SQRT((AF13/AF12)^2+(AG13/AG12)^2)</f>
        <v>8.8751805416622837E-2</v>
      </c>
      <c r="AG16" s="48"/>
      <c r="AH16" s="47">
        <f>AH15*SQRT((AH13/AH12)^2+(AI13/AI12)^2)</f>
        <v>9.5927092288816296E-2</v>
      </c>
      <c r="AI16" s="48"/>
      <c r="AJ16" s="47">
        <f>AJ15*SQRT((AJ13/AJ12)^2+(AK13/AK12)^2)</f>
        <v>0.38981606081917758</v>
      </c>
      <c r="AK16" s="48"/>
      <c r="AL16" s="4"/>
      <c r="AM16" s="4"/>
      <c r="AN16" s="4"/>
      <c r="AO16" s="4"/>
      <c r="AP16" s="4"/>
      <c r="AQ16" s="4"/>
      <c r="AR16" s="4"/>
    </row>
    <row r="17" spans="1:5">
      <c r="A17" s="2"/>
      <c r="B17" s="2"/>
      <c r="C17" s="2"/>
      <c r="D17" s="2"/>
      <c r="E17" s="2"/>
    </row>
    <row r="18" spans="1:5">
      <c r="A18" s="36" t="s">
        <v>21</v>
      </c>
      <c r="B18" s="43">
        <v>486.57234547487758</v>
      </c>
      <c r="C18" s="3"/>
    </row>
    <row r="19" spans="1:5">
      <c r="A19" s="36"/>
      <c r="B19" s="43"/>
      <c r="C19" s="3"/>
    </row>
    <row r="20" spans="1:5">
      <c r="A20" s="36" t="s">
        <v>22</v>
      </c>
      <c r="B20" s="43">
        <v>7.6239725843830382</v>
      </c>
      <c r="C20" s="3"/>
    </row>
    <row r="21" spans="1:5">
      <c r="A21" s="36"/>
      <c r="B21" s="43"/>
      <c r="C21" s="3"/>
    </row>
    <row r="28" spans="1:5">
      <c r="B28" s="2"/>
      <c r="C28" s="2"/>
      <c r="D28" s="2"/>
      <c r="E28" s="2"/>
    </row>
    <row r="29" spans="1:5">
      <c r="B29" s="2"/>
      <c r="C29" s="2"/>
      <c r="D29" s="2"/>
      <c r="E29" s="2"/>
    </row>
    <row r="30" spans="1:5">
      <c r="B30" s="2"/>
      <c r="C30" s="2"/>
      <c r="D30" s="2"/>
      <c r="E30" s="2"/>
    </row>
    <row r="31" spans="1:5">
      <c r="B31" s="2"/>
      <c r="C31" s="2"/>
      <c r="D31" s="2"/>
      <c r="E31" s="2"/>
    </row>
  </sheetData>
  <mergeCells count="63">
    <mergeCell ref="D16:E16"/>
    <mergeCell ref="F16:G16"/>
    <mergeCell ref="A5:A7"/>
    <mergeCell ref="B3:C3"/>
    <mergeCell ref="B2:M2"/>
    <mergeCell ref="T3:U3"/>
    <mergeCell ref="V3:W3"/>
    <mergeCell ref="X3:Y3"/>
    <mergeCell ref="N2:Y2"/>
    <mergeCell ref="A20:A21"/>
    <mergeCell ref="B20:B21"/>
    <mergeCell ref="B15:C15"/>
    <mergeCell ref="D15:E15"/>
    <mergeCell ref="F15:G15"/>
    <mergeCell ref="A18:A19"/>
    <mergeCell ref="B18:B19"/>
    <mergeCell ref="B16:C16"/>
    <mergeCell ref="D3:E3"/>
    <mergeCell ref="F3:G3"/>
    <mergeCell ref="H3:I3"/>
    <mergeCell ref="X15:Y15"/>
    <mergeCell ref="J3:K3"/>
    <mergeCell ref="L3:M3"/>
    <mergeCell ref="N3:O3"/>
    <mergeCell ref="P3:Q3"/>
    <mergeCell ref="R3:S3"/>
    <mergeCell ref="AB3:AC3"/>
    <mergeCell ref="AD3:AE3"/>
    <mergeCell ref="AJ3:AK3"/>
    <mergeCell ref="AF3:AG3"/>
    <mergeCell ref="AH3:AI3"/>
    <mergeCell ref="AJ15:AK15"/>
    <mergeCell ref="B1:AK1"/>
    <mergeCell ref="H15:I15"/>
    <mergeCell ref="J15:K15"/>
    <mergeCell ref="L15:M15"/>
    <mergeCell ref="N15:O15"/>
    <mergeCell ref="P15:Q15"/>
    <mergeCell ref="R15:S15"/>
    <mergeCell ref="T15:U15"/>
    <mergeCell ref="V15:W15"/>
    <mergeCell ref="Z15:AA15"/>
    <mergeCell ref="AB15:AC15"/>
    <mergeCell ref="AD15:AE15"/>
    <mergeCell ref="AF15:AG15"/>
    <mergeCell ref="Z2:AK2"/>
    <mergeCell ref="Z3:AA3"/>
    <mergeCell ref="AH15:AI15"/>
    <mergeCell ref="H16:I16"/>
    <mergeCell ref="J16:K16"/>
    <mergeCell ref="L16:M16"/>
    <mergeCell ref="N16:O16"/>
    <mergeCell ref="P16:Q16"/>
    <mergeCell ref="R16:S16"/>
    <mergeCell ref="AH16:AI16"/>
    <mergeCell ref="AJ16:AK16"/>
    <mergeCell ref="T16:U16"/>
    <mergeCell ref="V16:W16"/>
    <mergeCell ref="X16:Y16"/>
    <mergeCell ref="Z16:AA16"/>
    <mergeCell ref="AB16:AC16"/>
    <mergeCell ref="AD16:AE16"/>
    <mergeCell ref="AF16:AG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48FAF-D5A8-F14D-A6DE-5A51314B3B00}">
  <dimension ref="A1:AK21"/>
  <sheetViews>
    <sheetView topLeftCell="AE1" zoomScale="80" zoomScaleNormal="80" workbookViewId="0">
      <selection activeCell="AM20" sqref="AM20"/>
    </sheetView>
  </sheetViews>
  <sheetFormatPr defaultColWidth="9" defaultRowHeight="12.95"/>
  <cols>
    <col min="1" max="1" width="33.5" style="1" customWidth="1"/>
    <col min="2" max="37" width="11.5" style="1" customWidth="1"/>
    <col min="38" max="16384" width="9" style="1"/>
  </cols>
  <sheetData>
    <row r="1" spans="1:37" ht="12.6" customHeight="1">
      <c r="A1" s="8" t="s">
        <v>0</v>
      </c>
      <c r="B1" s="30" t="s">
        <v>32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1"/>
    </row>
    <row r="2" spans="1:37" ht="12.6" customHeight="1">
      <c r="A2" s="8" t="s">
        <v>33</v>
      </c>
      <c r="B2" s="42" t="s">
        <v>35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 t="s">
        <v>36</v>
      </c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 t="s">
        <v>37</v>
      </c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</row>
    <row r="3" spans="1:37" ht="12.6" customHeight="1">
      <c r="A3" s="17" t="s">
        <v>38</v>
      </c>
      <c r="B3" s="42">
        <v>0</v>
      </c>
      <c r="C3" s="42"/>
      <c r="D3" s="42">
        <v>0.1</v>
      </c>
      <c r="E3" s="42"/>
      <c r="F3" s="42">
        <v>0.25</v>
      </c>
      <c r="G3" s="42"/>
      <c r="H3" s="42">
        <v>0.5</v>
      </c>
      <c r="I3" s="42"/>
      <c r="J3" s="42">
        <v>1</v>
      </c>
      <c r="K3" s="42"/>
      <c r="L3" s="42">
        <v>2</v>
      </c>
      <c r="M3" s="42"/>
      <c r="N3" s="42">
        <v>0</v>
      </c>
      <c r="O3" s="42"/>
      <c r="P3" s="42">
        <v>0.1</v>
      </c>
      <c r="Q3" s="42"/>
      <c r="R3" s="42">
        <v>0.25</v>
      </c>
      <c r="S3" s="42"/>
      <c r="T3" s="42">
        <v>0.5</v>
      </c>
      <c r="U3" s="42"/>
      <c r="V3" s="42">
        <v>1</v>
      </c>
      <c r="W3" s="42"/>
      <c r="X3" s="42">
        <v>2</v>
      </c>
      <c r="Y3" s="42"/>
      <c r="Z3" s="42">
        <v>0</v>
      </c>
      <c r="AA3" s="42"/>
      <c r="AB3" s="42">
        <v>0.1</v>
      </c>
      <c r="AC3" s="42"/>
      <c r="AD3" s="42">
        <v>0.25</v>
      </c>
      <c r="AE3" s="42"/>
      <c r="AF3" s="42">
        <v>0.5</v>
      </c>
      <c r="AG3" s="42"/>
      <c r="AH3" s="42">
        <v>1</v>
      </c>
      <c r="AI3" s="42"/>
      <c r="AJ3" s="42">
        <v>2</v>
      </c>
      <c r="AK3" s="42"/>
    </row>
    <row r="4" spans="1:37" ht="48" customHeight="1">
      <c r="A4" s="17" t="s">
        <v>9</v>
      </c>
      <c r="B4" s="16" t="s">
        <v>10</v>
      </c>
      <c r="C4" s="15" t="s">
        <v>39</v>
      </c>
      <c r="D4" s="16" t="s">
        <v>10</v>
      </c>
      <c r="E4" s="15" t="s">
        <v>39</v>
      </c>
      <c r="F4" s="16" t="s">
        <v>10</v>
      </c>
      <c r="G4" s="15" t="s">
        <v>39</v>
      </c>
      <c r="H4" s="16" t="s">
        <v>10</v>
      </c>
      <c r="I4" s="15" t="s">
        <v>39</v>
      </c>
      <c r="J4" s="16" t="s">
        <v>10</v>
      </c>
      <c r="K4" s="15" t="s">
        <v>39</v>
      </c>
      <c r="L4" s="16" t="s">
        <v>10</v>
      </c>
      <c r="M4" s="15" t="s">
        <v>39</v>
      </c>
      <c r="N4" s="16" t="s">
        <v>10</v>
      </c>
      <c r="O4" s="15" t="s">
        <v>39</v>
      </c>
      <c r="P4" s="16" t="s">
        <v>10</v>
      </c>
      <c r="Q4" s="15" t="s">
        <v>39</v>
      </c>
      <c r="R4" s="16" t="s">
        <v>10</v>
      </c>
      <c r="S4" s="15" t="s">
        <v>39</v>
      </c>
      <c r="T4" s="16" t="s">
        <v>10</v>
      </c>
      <c r="U4" s="15" t="s">
        <v>39</v>
      </c>
      <c r="V4" s="16" t="s">
        <v>10</v>
      </c>
      <c r="W4" s="15" t="s">
        <v>39</v>
      </c>
      <c r="X4" s="16" t="s">
        <v>10</v>
      </c>
      <c r="Y4" s="15" t="s">
        <v>39</v>
      </c>
      <c r="Z4" s="16" t="s">
        <v>10</v>
      </c>
      <c r="AA4" s="15" t="s">
        <v>39</v>
      </c>
      <c r="AB4" s="16" t="s">
        <v>10</v>
      </c>
      <c r="AC4" s="15" t="s">
        <v>39</v>
      </c>
      <c r="AD4" s="16" t="s">
        <v>10</v>
      </c>
      <c r="AE4" s="15" t="s">
        <v>39</v>
      </c>
      <c r="AF4" s="16" t="s">
        <v>10</v>
      </c>
      <c r="AG4" s="15" t="s">
        <v>39</v>
      </c>
      <c r="AH4" s="16" t="s">
        <v>10</v>
      </c>
      <c r="AI4" s="15" t="s">
        <v>39</v>
      </c>
      <c r="AJ4" s="16" t="s">
        <v>10</v>
      </c>
      <c r="AK4" s="15" t="s">
        <v>39</v>
      </c>
    </row>
    <row r="5" spans="1:37" ht="12.6" customHeight="1">
      <c r="A5" s="44" t="s">
        <v>40</v>
      </c>
      <c r="B5" s="8">
        <v>1.35</v>
      </c>
      <c r="C5" s="8">
        <v>2.0099999999999998</v>
      </c>
      <c r="D5" s="8">
        <v>1.85</v>
      </c>
      <c r="E5" s="8">
        <v>2.79</v>
      </c>
      <c r="F5" s="8">
        <v>2.2599999999999998</v>
      </c>
      <c r="G5" s="8">
        <v>3.42</v>
      </c>
      <c r="H5" s="8">
        <v>2.8</v>
      </c>
      <c r="I5" s="8">
        <v>4.0999999999999996</v>
      </c>
      <c r="J5" s="8">
        <v>2.84</v>
      </c>
      <c r="K5" s="8">
        <v>3.26</v>
      </c>
      <c r="L5" s="8">
        <v>3.75</v>
      </c>
      <c r="M5" s="8">
        <v>4.3099999999999996</v>
      </c>
      <c r="N5" s="8">
        <v>1.17</v>
      </c>
      <c r="O5" s="8">
        <v>2.13</v>
      </c>
      <c r="P5" s="8">
        <v>1.79</v>
      </c>
      <c r="Q5" s="8">
        <v>2.39</v>
      </c>
      <c r="R5" s="8">
        <v>2.5099999999999998</v>
      </c>
      <c r="S5" s="8">
        <v>3.91</v>
      </c>
      <c r="T5" s="8">
        <v>3.28</v>
      </c>
      <c r="U5" s="8">
        <v>5.13</v>
      </c>
      <c r="V5" s="8">
        <v>4.42</v>
      </c>
      <c r="W5" s="8">
        <v>6.68</v>
      </c>
      <c r="X5" s="8">
        <v>6.62</v>
      </c>
      <c r="Y5" s="8">
        <v>9.84</v>
      </c>
      <c r="Z5" s="8">
        <v>0.61</v>
      </c>
      <c r="AA5" s="8">
        <v>2.0099999999999998</v>
      </c>
      <c r="AB5" s="8">
        <v>1.98</v>
      </c>
      <c r="AC5" s="8">
        <v>3.35</v>
      </c>
      <c r="AD5" s="8">
        <v>2.81</v>
      </c>
      <c r="AE5" s="8">
        <v>4.97</v>
      </c>
      <c r="AF5" s="8">
        <v>4.6500000000000004</v>
      </c>
      <c r="AG5" s="8">
        <v>6.67</v>
      </c>
      <c r="AH5" s="8">
        <v>8.48</v>
      </c>
      <c r="AI5" s="8">
        <v>11.8</v>
      </c>
      <c r="AJ5" s="8">
        <v>12.2</v>
      </c>
      <c r="AK5" s="8">
        <v>15.3</v>
      </c>
    </row>
    <row r="6" spans="1:37" ht="12.6" customHeight="1">
      <c r="A6" s="45"/>
      <c r="B6" s="8">
        <v>1.72</v>
      </c>
      <c r="C6" s="8">
        <v>2.14</v>
      </c>
      <c r="D6" s="8">
        <v>1.72</v>
      </c>
      <c r="E6" s="8">
        <v>2.85</v>
      </c>
      <c r="F6" s="8">
        <v>2</v>
      </c>
      <c r="G6" s="8">
        <v>3.52</v>
      </c>
      <c r="H6" s="8">
        <v>2.38</v>
      </c>
      <c r="I6" s="8">
        <v>4.53</v>
      </c>
      <c r="J6" s="8">
        <v>2.4700000000000002</v>
      </c>
      <c r="K6" s="8">
        <v>3.17</v>
      </c>
      <c r="L6" s="8">
        <v>3.94</v>
      </c>
      <c r="M6" s="8">
        <v>5.07</v>
      </c>
      <c r="N6" s="8">
        <v>1.31</v>
      </c>
      <c r="O6" s="8">
        <v>2.02</v>
      </c>
      <c r="P6" s="8">
        <v>1.67</v>
      </c>
      <c r="Q6" s="8">
        <v>2.15</v>
      </c>
      <c r="R6" s="8">
        <v>2.25</v>
      </c>
      <c r="S6" s="8">
        <v>3.74</v>
      </c>
      <c r="T6" s="8">
        <v>3.18</v>
      </c>
      <c r="U6" s="8">
        <v>4.68</v>
      </c>
      <c r="V6" s="8">
        <v>4.43</v>
      </c>
      <c r="W6" s="8">
        <v>6.83</v>
      </c>
      <c r="X6" s="8">
        <v>6.72</v>
      </c>
      <c r="Y6" s="8">
        <v>9.19</v>
      </c>
      <c r="Z6" s="8">
        <v>1.41</v>
      </c>
      <c r="AA6" s="8">
        <v>2.46</v>
      </c>
      <c r="AB6" s="8">
        <v>2.15</v>
      </c>
      <c r="AC6" s="8">
        <v>3.52</v>
      </c>
      <c r="AD6" s="8">
        <v>2.89</v>
      </c>
      <c r="AE6" s="8">
        <v>4.96</v>
      </c>
      <c r="AF6" s="8">
        <v>4.49</v>
      </c>
      <c r="AG6" s="8">
        <v>7.32</v>
      </c>
      <c r="AH6" s="8">
        <v>8.69</v>
      </c>
      <c r="AI6" s="8">
        <v>11</v>
      </c>
      <c r="AJ6" s="8">
        <v>12</v>
      </c>
      <c r="AK6" s="8">
        <v>15.5</v>
      </c>
    </row>
    <row r="7" spans="1:37" ht="12.6" customHeight="1">
      <c r="A7" s="46"/>
      <c r="B7" s="8">
        <v>1.33</v>
      </c>
      <c r="C7" s="8">
        <v>2.09</v>
      </c>
      <c r="D7" s="8">
        <v>1.86</v>
      </c>
      <c r="E7" s="8">
        <v>3.06</v>
      </c>
      <c r="F7" s="8">
        <v>2.0699999999999998</v>
      </c>
      <c r="G7" s="8">
        <v>3.76</v>
      </c>
      <c r="H7" s="8">
        <v>2.63</v>
      </c>
      <c r="I7" s="8">
        <v>4.6100000000000003</v>
      </c>
      <c r="J7" s="8">
        <v>2.98</v>
      </c>
      <c r="K7" s="8">
        <v>3.24</v>
      </c>
      <c r="L7" s="8">
        <v>4.57</v>
      </c>
      <c r="M7" s="8">
        <v>4.97</v>
      </c>
      <c r="N7" s="8">
        <v>1.54</v>
      </c>
      <c r="O7" s="8">
        <v>1.9</v>
      </c>
      <c r="P7" s="8">
        <v>1.66</v>
      </c>
      <c r="Q7" s="8">
        <v>2.4</v>
      </c>
      <c r="R7" s="8">
        <v>2.1800000000000002</v>
      </c>
      <c r="S7" s="8">
        <v>3.94</v>
      </c>
      <c r="T7" s="8">
        <v>3.64</v>
      </c>
      <c r="U7" s="8">
        <v>5.01</v>
      </c>
      <c r="V7" s="8">
        <v>4.34</v>
      </c>
      <c r="W7" s="8">
        <v>6.7</v>
      </c>
      <c r="X7" s="8">
        <v>6.51</v>
      </c>
      <c r="Y7" s="8">
        <v>8.7899999999999991</v>
      </c>
      <c r="Z7" s="8">
        <v>1.48</v>
      </c>
      <c r="AA7" s="8">
        <v>2.1800000000000002</v>
      </c>
      <c r="AB7" s="8">
        <v>2</v>
      </c>
      <c r="AC7" s="8">
        <v>3.74</v>
      </c>
      <c r="AD7" s="8">
        <v>2.8</v>
      </c>
      <c r="AE7" s="8">
        <v>4.6900000000000004</v>
      </c>
      <c r="AF7" s="8">
        <v>4.2300000000000004</v>
      </c>
      <c r="AG7" s="8">
        <v>6.71</v>
      </c>
      <c r="AH7" s="8">
        <v>7.93</v>
      </c>
      <c r="AI7" s="8">
        <v>11.5</v>
      </c>
      <c r="AJ7" s="8">
        <v>11.6</v>
      </c>
      <c r="AK7" s="8">
        <v>14.34</v>
      </c>
    </row>
    <row r="8" spans="1:37">
      <c r="A8" s="7"/>
      <c r="B8" s="13"/>
      <c r="C8" s="13"/>
      <c r="D8" s="13"/>
      <c r="E8" s="13"/>
      <c r="F8" s="13"/>
      <c r="G8" s="13"/>
      <c r="H8" s="6"/>
      <c r="I8" s="6"/>
      <c r="J8" s="6"/>
      <c r="K8" s="6"/>
      <c r="L8" s="6"/>
      <c r="M8" s="6"/>
      <c r="N8" s="13"/>
      <c r="O8" s="13"/>
      <c r="P8" s="13"/>
      <c r="Q8" s="13"/>
      <c r="R8" s="13"/>
      <c r="S8" s="13"/>
      <c r="T8" s="6"/>
      <c r="U8" s="6"/>
      <c r="V8" s="6"/>
      <c r="W8" s="6"/>
      <c r="X8" s="6"/>
      <c r="Y8" s="6"/>
      <c r="Z8" s="13"/>
      <c r="AA8" s="13"/>
      <c r="AB8" s="13"/>
      <c r="AC8" s="13"/>
      <c r="AD8" s="13"/>
      <c r="AE8" s="13"/>
      <c r="AF8" s="6"/>
      <c r="AG8" s="6"/>
      <c r="AH8" s="6"/>
      <c r="AI8" s="6"/>
      <c r="AJ8" s="6"/>
      <c r="AK8" s="6"/>
    </row>
    <row r="9" spans="1:37" ht="15.95" customHeight="1">
      <c r="A9" s="12" t="s">
        <v>13</v>
      </c>
      <c r="B9" s="11">
        <f t="shared" ref="B9:AK9" si="0">AVERAGE(B5:B7)</f>
        <v>1.4666666666666668</v>
      </c>
      <c r="C9" s="11">
        <f t="shared" si="0"/>
        <v>2.08</v>
      </c>
      <c r="D9" s="11">
        <f t="shared" si="0"/>
        <v>1.8100000000000003</v>
      </c>
      <c r="E9" s="11">
        <f t="shared" si="0"/>
        <v>2.9000000000000004</v>
      </c>
      <c r="F9" s="11">
        <f t="shared" si="0"/>
        <v>2.11</v>
      </c>
      <c r="G9" s="11">
        <f t="shared" si="0"/>
        <v>3.5666666666666664</v>
      </c>
      <c r="H9" s="11">
        <f t="shared" si="0"/>
        <v>2.6033333333333331</v>
      </c>
      <c r="I9" s="11">
        <f t="shared" si="0"/>
        <v>4.4133333333333331</v>
      </c>
      <c r="J9" s="11">
        <f t="shared" si="0"/>
        <v>2.7633333333333336</v>
      </c>
      <c r="K9" s="11">
        <f t="shared" si="0"/>
        <v>3.2233333333333332</v>
      </c>
      <c r="L9" s="11">
        <f t="shared" si="0"/>
        <v>4.0866666666666669</v>
      </c>
      <c r="M9" s="11">
        <f t="shared" si="0"/>
        <v>4.7833333333333323</v>
      </c>
      <c r="N9" s="11">
        <f t="shared" si="0"/>
        <v>1.3399999999999999</v>
      </c>
      <c r="O9" s="11">
        <f t="shared" si="0"/>
        <v>2.0166666666666671</v>
      </c>
      <c r="P9" s="11">
        <f t="shared" si="0"/>
        <v>1.7066666666666668</v>
      </c>
      <c r="Q9" s="11">
        <f t="shared" si="0"/>
        <v>2.313333333333333</v>
      </c>
      <c r="R9" s="11">
        <f t="shared" si="0"/>
        <v>2.313333333333333</v>
      </c>
      <c r="S9" s="11">
        <f t="shared" si="0"/>
        <v>3.8633333333333333</v>
      </c>
      <c r="T9" s="11">
        <f t="shared" si="0"/>
        <v>3.3666666666666667</v>
      </c>
      <c r="U9" s="11">
        <f t="shared" si="0"/>
        <v>4.9399999999999995</v>
      </c>
      <c r="V9" s="11">
        <f t="shared" si="0"/>
        <v>4.3966666666666665</v>
      </c>
      <c r="W9" s="11">
        <f t="shared" si="0"/>
        <v>6.7366666666666672</v>
      </c>
      <c r="X9" s="11">
        <f t="shared" si="0"/>
        <v>6.6166666666666671</v>
      </c>
      <c r="Y9" s="11">
        <f t="shared" si="0"/>
        <v>9.2733333333333334</v>
      </c>
      <c r="Z9" s="11">
        <f t="shared" si="0"/>
        <v>1.1666666666666667</v>
      </c>
      <c r="AA9" s="11">
        <f t="shared" si="0"/>
        <v>2.2166666666666668</v>
      </c>
      <c r="AB9" s="11">
        <f t="shared" si="0"/>
        <v>2.0433333333333334</v>
      </c>
      <c r="AC9" s="11">
        <f t="shared" si="0"/>
        <v>3.5366666666666666</v>
      </c>
      <c r="AD9" s="11">
        <f t="shared" si="0"/>
        <v>2.8333333333333335</v>
      </c>
      <c r="AE9" s="11">
        <f t="shared" si="0"/>
        <v>4.873333333333334</v>
      </c>
      <c r="AF9" s="11">
        <f t="shared" si="0"/>
        <v>4.456666666666667</v>
      </c>
      <c r="AG9" s="11">
        <f t="shared" si="0"/>
        <v>6.8999999999999995</v>
      </c>
      <c r="AH9" s="11">
        <f t="shared" si="0"/>
        <v>8.3666666666666671</v>
      </c>
      <c r="AI9" s="11">
        <f t="shared" si="0"/>
        <v>11.433333333333332</v>
      </c>
      <c r="AJ9" s="11">
        <f t="shared" si="0"/>
        <v>11.933333333333332</v>
      </c>
      <c r="AK9" s="11">
        <f t="shared" si="0"/>
        <v>15.046666666666667</v>
      </c>
    </row>
    <row r="10" spans="1:37" ht="15.95" customHeight="1">
      <c r="A10" s="12" t="s">
        <v>14</v>
      </c>
      <c r="B10" s="11">
        <f t="shared" ref="B10:AK10" si="1">STDEV(B5:B7)/SQRT(COUNT(B5:B7))</f>
        <v>0.12679817734406798</v>
      </c>
      <c r="C10" s="11">
        <f t="shared" si="1"/>
        <v>3.7859388972001917E-2</v>
      </c>
      <c r="D10" s="11">
        <f t="shared" si="1"/>
        <v>4.5092497528228991E-2</v>
      </c>
      <c r="E10" s="11">
        <f t="shared" si="1"/>
        <v>8.1853527718724492E-2</v>
      </c>
      <c r="F10" s="11">
        <f t="shared" si="1"/>
        <v>7.7674534651540242E-2</v>
      </c>
      <c r="G10" s="11">
        <f t="shared" si="1"/>
        <v>0.10088497300281032</v>
      </c>
      <c r="H10" s="11">
        <f t="shared" si="1"/>
        <v>0.12197449642354657</v>
      </c>
      <c r="I10" s="11">
        <f t="shared" si="1"/>
        <v>0.15835964693626292</v>
      </c>
      <c r="J10" s="11">
        <f t="shared" si="1"/>
        <v>0.15213298276325363</v>
      </c>
      <c r="K10" s="11">
        <f t="shared" si="1"/>
        <v>2.7284509239574834E-2</v>
      </c>
      <c r="L10" s="11">
        <f t="shared" si="1"/>
        <v>0.24781265325061827</v>
      </c>
      <c r="M10" s="11">
        <f t="shared" si="1"/>
        <v>0.23842072989663571</v>
      </c>
      <c r="N10" s="11">
        <f t="shared" si="1"/>
        <v>0.10785793124909085</v>
      </c>
      <c r="O10" s="11">
        <f t="shared" si="1"/>
        <v>6.6416196150570914E-2</v>
      </c>
      <c r="P10" s="11">
        <f t="shared" si="1"/>
        <v>4.1766546953805592E-2</v>
      </c>
      <c r="Q10" s="11">
        <f t="shared" si="1"/>
        <v>8.171767114754179E-2</v>
      </c>
      <c r="R10" s="11">
        <f t="shared" si="1"/>
        <v>0.10038813564250387</v>
      </c>
      <c r="S10" s="11">
        <f t="shared" si="1"/>
        <v>6.2271805640897952E-2</v>
      </c>
      <c r="T10" s="11">
        <f t="shared" si="1"/>
        <v>0.13968217893171311</v>
      </c>
      <c r="U10" s="11">
        <f t="shared" si="1"/>
        <v>0.13453624047073717</v>
      </c>
      <c r="V10" s="11">
        <f t="shared" si="1"/>
        <v>2.8480012484391755E-2</v>
      </c>
      <c r="W10" s="11">
        <f t="shared" si="1"/>
        <v>4.7022453265553009E-2</v>
      </c>
      <c r="X10" s="11">
        <f t="shared" si="1"/>
        <v>6.064468466220084E-2</v>
      </c>
      <c r="Y10" s="11">
        <f t="shared" si="1"/>
        <v>0.30595932917809721</v>
      </c>
      <c r="Z10" s="11">
        <f t="shared" si="1"/>
        <v>0.27906590221268113</v>
      </c>
      <c r="AA10" s="11">
        <f t="shared" si="1"/>
        <v>0.13119112436102953</v>
      </c>
      <c r="AB10" s="11">
        <f t="shared" si="1"/>
        <v>5.3644923131436914E-2</v>
      </c>
      <c r="AC10" s="11">
        <f t="shared" si="1"/>
        <v>0.11289129481250737</v>
      </c>
      <c r="AD10" s="11">
        <f t="shared" si="1"/>
        <v>2.8480012484391838E-2</v>
      </c>
      <c r="AE10" s="11">
        <f t="shared" si="1"/>
        <v>9.1712109947983844E-2</v>
      </c>
      <c r="AF10" s="11">
        <f t="shared" si="1"/>
        <v>0.12238373167123878</v>
      </c>
      <c r="AG10" s="11">
        <f t="shared" si="1"/>
        <v>0.21031722072463155</v>
      </c>
      <c r="AH10" s="11">
        <f t="shared" si="1"/>
        <v>0.22659312532476458</v>
      </c>
      <c r="AI10" s="11">
        <f t="shared" si="1"/>
        <v>0.23333333333333353</v>
      </c>
      <c r="AJ10" s="11">
        <f t="shared" si="1"/>
        <v>0.17638342073763932</v>
      </c>
      <c r="AK10" s="11">
        <f t="shared" si="1"/>
        <v>0.35801924218926823</v>
      </c>
    </row>
    <row r="11" spans="1:37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8" spans="2:5">
      <c r="B18" s="2"/>
      <c r="C18" s="2"/>
      <c r="D18" s="2"/>
      <c r="E18" s="2"/>
    </row>
    <row r="19" spans="2:5">
      <c r="B19" s="2"/>
      <c r="C19" s="2"/>
      <c r="D19" s="2"/>
      <c r="E19" s="2"/>
    </row>
    <row r="20" spans="2:5">
      <c r="B20" s="2"/>
      <c r="C20" s="2"/>
      <c r="D20" s="2"/>
      <c r="E20" s="2"/>
    </row>
    <row r="21" spans="2:5">
      <c r="B21" s="2"/>
      <c r="C21" s="2"/>
      <c r="D21" s="2"/>
      <c r="E21" s="2"/>
    </row>
  </sheetData>
  <mergeCells count="23">
    <mergeCell ref="AD3:AE3"/>
    <mergeCell ref="AF3:AG3"/>
    <mergeCell ref="V3:W3"/>
    <mergeCell ref="X3:Y3"/>
    <mergeCell ref="A5:A7"/>
    <mergeCell ref="Z3:AA3"/>
    <mergeCell ref="AB3:AC3"/>
    <mergeCell ref="B1:AK1"/>
    <mergeCell ref="B2:M2"/>
    <mergeCell ref="N2:Y2"/>
    <mergeCell ref="Z2:AK2"/>
    <mergeCell ref="B3:C3"/>
    <mergeCell ref="D3:E3"/>
    <mergeCell ref="F3:G3"/>
    <mergeCell ref="H3:I3"/>
    <mergeCell ref="J3:K3"/>
    <mergeCell ref="L3:M3"/>
    <mergeCell ref="AH3:AI3"/>
    <mergeCell ref="AJ3:AK3"/>
    <mergeCell ref="N3:O3"/>
    <mergeCell ref="P3:Q3"/>
    <mergeCell ref="R3:S3"/>
    <mergeCell ref="T3:U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57e35a4-3c42-478f-ad3d-6511eadb4c45" xsi:nil="true"/>
    <TaxCatchAll xmlns="efce84db-8738-4c7b-9bdc-65b9500871f6" xsi:nil="true"/>
    <lcf76f155ced4ddcb4097134ff3c332f xmlns="d57e35a4-3c42-478f-ad3d-6511eadb4c4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C2079AF7892B45A46E562B84BF46DD" ma:contentTypeVersion="20" ma:contentTypeDescription="Create a new document." ma:contentTypeScope="" ma:versionID="dcb8169149c43d9cb0adb40448bad029">
  <xsd:schema xmlns:xsd="http://www.w3.org/2001/XMLSchema" xmlns:xs="http://www.w3.org/2001/XMLSchema" xmlns:p="http://schemas.microsoft.com/office/2006/metadata/properties" xmlns:ns2="d57e35a4-3c42-478f-ad3d-6511eadb4c45" xmlns:ns3="2b7ce8ff-9883-444e-8600-f68b944c9dff" xmlns:ns4="efce84db-8738-4c7b-9bdc-65b9500871f6" targetNamespace="http://schemas.microsoft.com/office/2006/metadata/properties" ma:root="true" ma:fieldsID="f9381d3bf17c487e8daa8da5d19ffbab" ns2:_="" ns3:_="" ns4:_="">
    <xsd:import namespace="d57e35a4-3c42-478f-ad3d-6511eadb4c45"/>
    <xsd:import namespace="2b7ce8ff-9883-444e-8600-f68b944c9dff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e35a4-3c42-478f-ad3d-6511eadb4c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ce8ff-9883-444e-8600-f68b944c9df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b50c892-3e63-499c-b01d-f163fffd8f03}" ma:internalName="TaxCatchAll" ma:showField="CatchAllData" ma:web="2b7ce8ff-9883-444e-8600-f68b944c9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5E466C-02A6-4DFE-8C37-77A60619A4C2}"/>
</file>

<file path=customXml/itemProps2.xml><?xml version="1.0" encoding="utf-8"?>
<ds:datastoreItem xmlns:ds="http://schemas.openxmlformats.org/officeDocument/2006/customXml" ds:itemID="{8184ED4A-F32A-4787-902E-06AEC3D77D3A}"/>
</file>

<file path=customXml/itemProps3.xml><?xml version="1.0" encoding="utf-8"?>
<ds:datastoreItem xmlns:ds="http://schemas.openxmlformats.org/officeDocument/2006/customXml" ds:itemID="{1A0AB0B0-66AC-430B-8009-BA2DFD6D45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Hailey Edelstein</dc:creator>
  <cp:keywords/>
  <dc:description/>
  <cp:lastModifiedBy>Hailey Ilyse Edelstein</cp:lastModifiedBy>
  <cp:revision/>
  <dcterms:created xsi:type="dcterms:W3CDTF">2025-01-17T22:19:21Z</dcterms:created>
  <dcterms:modified xsi:type="dcterms:W3CDTF">2025-02-23T17:47:39Z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0x01010080C2079AF7892B45A46E562B84BF46DD</vt:lpwstr>
  </property>
  <property fmtid="{D5CDD505-2E9C-101B-9397-08002B2CF9AE}" pid="3" name="MediaServiceImageTags">
    <vt:lpwstr/>
  </property>
</Properties>
</file>